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  <sheet name="0611182" sheetId="2" state="hidden" r:id="rId2"/>
  </sheets>
  <definedNames>
    <definedName name="Table" localSheetId="1">#REF!</definedName>
    <definedName name="Table">#REF!</definedName>
    <definedName name="_xlnm.Print_Titles" localSheetId="1">'0611182'!$8:$9</definedName>
    <definedName name="н2017" localSheetId="1">#REF!</definedName>
    <definedName name="н2017">#REF!</definedName>
    <definedName name="_xlnm.Print_Area" localSheetId="1">'0611182'!$B$2:$Q$59</definedName>
    <definedName name="_xlnm.Print_Area" localSheetId="0">Лист1!$A$1:$P$123</definedName>
    <definedName name="послуги" localSheetId="1">#REF!</definedName>
    <definedName name="послуги">#REF!</definedName>
    <definedName name="рпра" localSheetId="1">#REF!</definedName>
    <definedName name="рпра">#REF!</definedName>
  </definedNames>
  <calcPr calcId="162913"/>
</workbook>
</file>

<file path=xl/calcChain.xml><?xml version="1.0" encoding="utf-8"?>
<calcChain xmlns="http://schemas.openxmlformats.org/spreadsheetml/2006/main">
  <c r="U9" i="2" l="1"/>
  <c r="V9" i="2"/>
  <c r="W9" i="2"/>
  <c r="X9" i="2"/>
  <c r="J44" i="1"/>
  <c r="E55" i="2" l="1"/>
  <c r="D55" i="2"/>
  <c r="B11" i="2" l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P55" i="2"/>
  <c r="O55" i="2"/>
  <c r="N55" i="2"/>
  <c r="M55" i="2"/>
  <c r="L55" i="2"/>
  <c r="K55" i="2"/>
  <c r="J55" i="2"/>
  <c r="I55" i="2"/>
  <c r="H55" i="2"/>
  <c r="G55" i="2"/>
  <c r="F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A27" i="2"/>
  <c r="A28" i="2" s="1"/>
  <c r="A29" i="2" s="1"/>
  <c r="A30" i="2" s="1"/>
  <c r="A31" i="2" s="1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Q11" i="2"/>
  <c r="Q10" i="2"/>
  <c r="Q55" i="2" l="1"/>
  <c r="A33" i="2"/>
  <c r="A32" i="2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L71" i="1" l="1"/>
  <c r="L91" i="1" s="1"/>
  <c r="K71" i="1"/>
  <c r="K91" i="1" s="1"/>
  <c r="I71" i="1"/>
  <c r="I91" i="1" s="1"/>
  <c r="H71" i="1"/>
  <c r="H91" i="1" s="1"/>
  <c r="H46" i="1" l="1"/>
  <c r="H55" i="1" l="1"/>
  <c r="O108" i="1" l="1"/>
  <c r="N108" i="1"/>
  <c r="M108" i="1"/>
  <c r="J108" i="1"/>
  <c r="O107" i="1"/>
  <c r="N107" i="1"/>
  <c r="M107" i="1"/>
  <c r="J107" i="1"/>
  <c r="O106" i="1"/>
  <c r="N106" i="1"/>
  <c r="M106" i="1"/>
  <c r="J106" i="1"/>
  <c r="O105" i="1"/>
  <c r="N105" i="1"/>
  <c r="M105" i="1"/>
  <c r="J105" i="1"/>
  <c r="O104" i="1"/>
  <c r="N104" i="1"/>
  <c r="M104" i="1"/>
  <c r="J104" i="1"/>
  <c r="O103" i="1"/>
  <c r="N103" i="1"/>
  <c r="M103" i="1"/>
  <c r="J103" i="1"/>
  <c r="O102" i="1"/>
  <c r="N102" i="1"/>
  <c r="M102" i="1"/>
  <c r="J102" i="1"/>
  <c r="O101" i="1"/>
  <c r="N101" i="1"/>
  <c r="O98" i="1"/>
  <c r="N98" i="1"/>
  <c r="M98" i="1"/>
  <c r="J98" i="1"/>
  <c r="O97" i="1"/>
  <c r="N97" i="1"/>
  <c r="M97" i="1"/>
  <c r="J97" i="1"/>
  <c r="O96" i="1"/>
  <c r="N96" i="1"/>
  <c r="M96" i="1"/>
  <c r="J96" i="1"/>
  <c r="O95" i="1"/>
  <c r="N95" i="1"/>
  <c r="M95" i="1"/>
  <c r="J95" i="1"/>
  <c r="O94" i="1"/>
  <c r="N94" i="1"/>
  <c r="M94" i="1"/>
  <c r="J94" i="1"/>
  <c r="O93" i="1"/>
  <c r="N93" i="1"/>
  <c r="M93" i="1"/>
  <c r="J93" i="1"/>
  <c r="O92" i="1"/>
  <c r="N92" i="1"/>
  <c r="M92" i="1"/>
  <c r="J92" i="1"/>
  <c r="O91" i="1"/>
  <c r="N91" i="1"/>
  <c r="O88" i="1"/>
  <c r="N88" i="1"/>
  <c r="M88" i="1"/>
  <c r="J88" i="1"/>
  <c r="O87" i="1"/>
  <c r="N87" i="1"/>
  <c r="M87" i="1"/>
  <c r="J87" i="1"/>
  <c r="O86" i="1"/>
  <c r="N86" i="1"/>
  <c r="M86" i="1"/>
  <c r="J86" i="1"/>
  <c r="O85" i="1"/>
  <c r="N85" i="1"/>
  <c r="M85" i="1"/>
  <c r="J85" i="1"/>
  <c r="O84" i="1"/>
  <c r="N84" i="1"/>
  <c r="M84" i="1"/>
  <c r="J84" i="1"/>
  <c r="O83" i="1"/>
  <c r="N83" i="1"/>
  <c r="M83" i="1"/>
  <c r="J83" i="1"/>
  <c r="O82" i="1"/>
  <c r="N82" i="1"/>
  <c r="M82" i="1"/>
  <c r="J82" i="1"/>
  <c r="O81" i="1"/>
  <c r="N81" i="1"/>
  <c r="O78" i="1"/>
  <c r="N78" i="1"/>
  <c r="M78" i="1"/>
  <c r="J78" i="1"/>
  <c r="O77" i="1"/>
  <c r="N77" i="1"/>
  <c r="M77" i="1"/>
  <c r="J77" i="1"/>
  <c r="O76" i="1"/>
  <c r="N76" i="1"/>
  <c r="M76" i="1"/>
  <c r="J76" i="1"/>
  <c r="O75" i="1"/>
  <c r="N75" i="1"/>
  <c r="M75" i="1"/>
  <c r="J75" i="1"/>
  <c r="O74" i="1"/>
  <c r="N74" i="1"/>
  <c r="M74" i="1"/>
  <c r="J74" i="1"/>
  <c r="O73" i="1"/>
  <c r="N73" i="1"/>
  <c r="M73" i="1"/>
  <c r="J73" i="1"/>
  <c r="O72" i="1"/>
  <c r="N72" i="1"/>
  <c r="M72" i="1"/>
  <c r="J72" i="1"/>
  <c r="O71" i="1"/>
  <c r="N71" i="1"/>
  <c r="M71" i="1"/>
  <c r="M91" i="1" s="1"/>
  <c r="J71" i="1"/>
  <c r="J91" i="1" s="1"/>
  <c r="H62" i="1"/>
  <c r="O61" i="1"/>
  <c r="N61" i="1"/>
  <c r="M61" i="1"/>
  <c r="J61" i="1"/>
  <c r="O60" i="1"/>
  <c r="N60" i="1"/>
  <c r="M60" i="1"/>
  <c r="J60" i="1"/>
  <c r="O59" i="1"/>
  <c r="N59" i="1"/>
  <c r="M59" i="1"/>
  <c r="J59" i="1"/>
  <c r="O58" i="1"/>
  <c r="N58" i="1"/>
  <c r="M58" i="1"/>
  <c r="J58" i="1"/>
  <c r="O57" i="1"/>
  <c r="N57" i="1"/>
  <c r="M57" i="1"/>
  <c r="J57" i="1"/>
  <c r="O56" i="1"/>
  <c r="N56" i="1"/>
  <c r="M56" i="1"/>
  <c r="J56" i="1"/>
  <c r="L46" i="1"/>
  <c r="K46" i="1"/>
  <c r="I46" i="1"/>
  <c r="O45" i="1"/>
  <c r="N45" i="1"/>
  <c r="M45" i="1"/>
  <c r="J45" i="1"/>
  <c r="O44" i="1"/>
  <c r="N44" i="1"/>
  <c r="M44" i="1"/>
  <c r="O43" i="1"/>
  <c r="N43" i="1"/>
  <c r="M43" i="1"/>
  <c r="J43" i="1"/>
  <c r="P57" i="1" l="1"/>
  <c r="P59" i="1"/>
  <c r="P61" i="1"/>
  <c r="P92" i="1"/>
  <c r="P94" i="1"/>
  <c r="P96" i="1"/>
  <c r="P98" i="1"/>
  <c r="P103" i="1"/>
  <c r="P105" i="1"/>
  <c r="I55" i="1"/>
  <c r="J46" i="1"/>
  <c r="P74" i="1"/>
  <c r="P78" i="1"/>
  <c r="P83" i="1"/>
  <c r="P85" i="1"/>
  <c r="P87" i="1"/>
  <c r="K55" i="1"/>
  <c r="L55" i="1"/>
  <c r="N46" i="1"/>
  <c r="P81" i="1"/>
  <c r="P45" i="1"/>
  <c r="P72" i="1"/>
  <c r="P76" i="1"/>
  <c r="P101" i="1"/>
  <c r="P107" i="1"/>
  <c r="P56" i="1"/>
  <c r="P58" i="1"/>
  <c r="P60" i="1"/>
  <c r="P71" i="1"/>
  <c r="P73" i="1"/>
  <c r="P75" i="1"/>
  <c r="P77" i="1"/>
  <c r="P82" i="1"/>
  <c r="P84" i="1"/>
  <c r="P86" i="1"/>
  <c r="P88" i="1"/>
  <c r="P91" i="1"/>
  <c r="P93" i="1"/>
  <c r="P95" i="1"/>
  <c r="P97" i="1"/>
  <c r="P102" i="1"/>
  <c r="P104" i="1"/>
  <c r="P106" i="1"/>
  <c r="P108" i="1"/>
  <c r="P43" i="1"/>
  <c r="O46" i="1"/>
  <c r="P44" i="1"/>
  <c r="M46" i="1"/>
  <c r="J55" i="1" l="1"/>
  <c r="J62" i="1" s="1"/>
  <c r="I62" i="1"/>
  <c r="L62" i="1"/>
  <c r="O55" i="1"/>
  <c r="O62" i="1" s="1"/>
  <c r="M55" i="1"/>
  <c r="K62" i="1"/>
  <c r="N55" i="1"/>
  <c r="N62" i="1" s="1"/>
  <c r="P46" i="1"/>
  <c r="P55" i="1" l="1"/>
  <c r="P62" i="1" s="1"/>
  <c r="M62" i="1"/>
</calcChain>
</file>

<file path=xl/sharedStrings.xml><?xml version="1.0" encoding="utf-8"?>
<sst xmlns="http://schemas.openxmlformats.org/spreadsheetml/2006/main" count="196" uniqueCount="149">
  <si>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</si>
  <si>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</si>
  <si>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</si>
  <si>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</si>
  <si>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</si>
  <si>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</si>
  <si>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</si>
  <si>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</si>
  <si>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</si>
  <si>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</si>
  <si>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</si>
  <si>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</si>
  <si>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</si>
  <si>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</si>
  <si>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</si>
  <si>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</si>
  <si>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</si>
  <si>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</si>
  <si>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</si>
  <si>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</si>
  <si>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</si>
  <si>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</si>
  <si>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</si>
  <si>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</si>
  <si>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</si>
  <si>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</si>
  <si>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</si>
  <si>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</si>
  <si>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</si>
  <si>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</si>
  <si>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</si>
  <si>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</si>
  <si>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</si>
  <si>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</si>
  <si>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</si>
  <si>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</si>
  <si>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</si>
  <si>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</si>
  <si>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</si>
  <si>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</si>
  <si>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</si>
  <si>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Фактичні результативні показники, досягнуті за рахунок касових видатків (наданих кредитів з бюджету)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</si>
  <si>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</si>
  <si>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</si>
  <si>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</si>
  <si>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</si>
  <si>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од.</t>
  </si>
  <si>
    <t>грн.</t>
  </si>
  <si>
    <t xml:space="preserve">Довідка департаменту освіти </t>
  </si>
  <si>
    <t xml:space="preserve">Розрахунковий показник  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</si>
  <si>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</si>
  <si>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</si>
  <si>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</si>
  <si>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</si>
  <si>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</si>
  <si>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</si>
  <si>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</si>
  <si>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</si>
  <si>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</si>
  <si>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</si>
  <si>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</si>
  <si>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Л.М.Бабіч</t>
  </si>
  <si>
    <t>02141532</t>
  </si>
  <si>
    <t>02536000000</t>
  </si>
  <si>
    <t>про виконання паспорту бюджетної програми місцевого бюджету станом на 2021 рік</t>
  </si>
  <si>
    <t>Програма розвитку освіти  на  2013-2021 роки ( рішення Вінницької міської ради від 26.12.2012р. № 1089 зі змінами)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</si>
  <si>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</si>
  <si>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 xml:space="preserve">Забезпечення оновлення матеріально-технічної бази закладів загальної середньої освіти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</si>
  <si>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</si>
  <si>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0990</t>
  </si>
  <si>
    <t>Забезпечення реалізації Концепції державної політики у сфері реформування загальної середньої освіти "Нову українська школа"</t>
  </si>
  <si>
    <t>Виконання заходів, спрямованих  на забезпечення якісної, сучасної та доступної загальної середньої освіти "Нова українська школа"</t>
  </si>
  <si>
    <t xml:space="preserve">Забезпечити надання якісної, сучасної та доступної загальної середньої освіти "Нова українська школа" </t>
  </si>
  <si>
    <t xml:space="preserve">Завдання 1. Забезпечити надання якісної, сучасної та доступної загальної середньої освіти "Нова українська школа" </t>
  </si>
  <si>
    <t>Обсяг видатків на виконання заходів, спрямованих  на забезпечення якісної, сучасної та доступної загальної середньої освіти "Нова українська школа"</t>
  </si>
  <si>
    <t>Кількість закладів, у яких  будуть реалізовуватися заходи, спрямовані  на забезпечення якісної, сучасної та доступної загальної середньої освіти "Нова українська школа"</t>
  </si>
  <si>
    <t>Середні витрати на 1 заклад</t>
  </si>
  <si>
    <t>Довідка</t>
  </si>
  <si>
    <t xml:space="preserve">щодо кількості  закладів, які будуть забезпечені обладнанням </t>
  </si>
  <si>
    <t>№ п/п</t>
  </si>
  <si>
    <t>Назва закладу</t>
  </si>
  <si>
    <t>Сума, грн.</t>
  </si>
  <si>
    <t>всього</t>
  </si>
  <si>
    <t>КЗ "ГГ №1  ім.М.І.Пирогова ВМР"</t>
  </si>
  <si>
    <t>КЗ "НВК:ЗШ І-ІІІ ст.-гімназія №2 ВМР"</t>
  </si>
  <si>
    <t>КЗ "ЗШ І-ІІІ ст. №3 ім.М.Коцюбинського ВМР"</t>
  </si>
  <si>
    <t>КЗ "ЗШ І-ІІІ ст. №4 ім. Д.І.Менделєєва ВМР"</t>
  </si>
  <si>
    <t>КЗ "ЗШ І ст. №5 ВМР"</t>
  </si>
  <si>
    <t>КЗ "НВК: ЗШ І-ІІІ ст.-гімназія №6 ВМР"</t>
  </si>
  <si>
    <t>КЗ "НВК: ЗШ І-ІІ ст.-ліцей №7 ВМР"</t>
  </si>
  <si>
    <t>КЗ "ЗШ І-ІІІ ст. №8 ВМР"</t>
  </si>
  <si>
    <t>КЗЗСО І-ІІІ ст. №9 ВМР</t>
  </si>
  <si>
    <t>КЗ "ЗШ І-ІІІ ст. №10 ВМР"</t>
  </si>
  <si>
    <t>КЗ "ЗШ І-ІІІ ст. №11 ВМР"</t>
  </si>
  <si>
    <t>КЗ "ЗШ І-ІІІ ст. №12 ВМР"</t>
  </si>
  <si>
    <t>КЗ "ЗШ І-ІІІ ст. №13 ВМР"</t>
  </si>
  <si>
    <t>КЗ "ЗШ І-ІІІ ст. №14 ВМР"</t>
  </si>
  <si>
    <t>КЗ "ЗШ І-ІІІ ст. №15 ВМР"</t>
  </si>
  <si>
    <t>КЗ "ЗШ І-ІІІ ст. №16 ВМР"</t>
  </si>
  <si>
    <t>КЗ "ФМГ №17 ВМР"</t>
  </si>
  <si>
    <t>КЗ "ЗШ І-ІІІ ст. №18 ВМР"</t>
  </si>
  <si>
    <t>КЗ "ЗШ І-ІІІ ст. №19 ВМР"</t>
  </si>
  <si>
    <t>КЗ "ЗШ І-ІІІ ст. №20 ВМР"</t>
  </si>
  <si>
    <t>КЗ "ЗШ І-ІІІ ст. №21 ВМР"</t>
  </si>
  <si>
    <t>КЗ "ЗШ І-ІІІ ст. №22 ВМР"</t>
  </si>
  <si>
    <t>КЗ "НВК:ЗШ І-ІІІ ст.-гімназія №23 ВМР"</t>
  </si>
  <si>
    <t>КЗ «ГІМНАЗІЯ № 24 ВМР»</t>
  </si>
  <si>
    <t>КЗ "СЗШ І ст. №25 ВМР"</t>
  </si>
  <si>
    <t>КЗ "ЗШ І-ІІІ ст. №26 ВМР"</t>
  </si>
  <si>
    <t>КЗ "ЗШ І-ІІІ ст. №27 ВМР"</t>
  </si>
  <si>
    <t>КЗ "НВК : ЗШ І-ІІІ ст.-гек №29 ВМР"</t>
  </si>
  <si>
    <t>КЗ "НВК : ЗШ І-ІІІ ст.-гімназія №30 ВМР"</t>
  </si>
  <si>
    <t>КЗ "ЗШ ІІ-ІІІ ст. №31 ВМР"</t>
  </si>
  <si>
    <t>КЗ "ЗШ І-ІІІ ст. №32 ВМР"</t>
  </si>
  <si>
    <t>КЗ "ЗШ І-ІІІ ст. №33 ВМР"</t>
  </si>
  <si>
    <t>КЗ "ЗШ І-ІІІ ст. №34 ВМР"</t>
  </si>
  <si>
    <t>КЗ "ЗШ І-ІІІ ст. №35 ВМР"</t>
  </si>
  <si>
    <t>КЗ "ЗШ І-ІІІ ст. №36 ВМР"</t>
  </si>
  <si>
    <t>КЗ "ВТЛ"</t>
  </si>
  <si>
    <t>КЗ "ДНВК: ПШ-ЗДО ВМР"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</si>
  <si>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</si>
  <si>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</si>
  <si>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</si>
  <si>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</si>
  <si>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</si>
  <si>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</si>
  <si>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</si>
  <si>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ВСЬОГО</t>
  </si>
  <si>
    <t xml:space="preserve">Заступник директора департаменту освіти </t>
  </si>
  <si>
    <t>Наталія МАЗУР</t>
  </si>
  <si>
    <t>Лілія БАБІЧ</t>
  </si>
  <si>
    <t xml:space="preserve">Завдання № 1 : Забезпечити надання якісної, сучасної та доступної загальної середньої освіти "Нова українська школа" </t>
  </si>
  <si>
    <t>уточнений план КЕКВ 2210</t>
  </si>
  <si>
    <t>КЗ "СЗШ І-ІІ ст. з дв ВМР"</t>
  </si>
  <si>
    <t>уточнений план КЕКВ 3110</t>
  </si>
  <si>
    <t xml:space="preserve">Виконання бюджетної програми "Виконання заходів, спрямованих 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 здійснювалося відповідно до затверджених кошторисних призначень.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</t>
  </si>
  <si>
    <t>Виконання заходів, спрямованих 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</si>
  <si>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0611182</t>
  </si>
  <si>
    <r>
      <t xml:space="preserve"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 </t>
    </r>
    <r>
      <rPr>
        <sz val="14"/>
        <rFont val="Arial"/>
        <family val="2"/>
        <charset val="204"/>
      </rPr>
      <t xml:space="preserve">  Відхилення по  напрямку використання коштів становить 27465,02 грн.  за рахунок повернення невикористаних коштів  по загальному  фонду. 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</si>
  <si>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  Відхилення по  напрямку використання коштів становить 27465,02 грн.  за рахунок повернення невикористаних коштів  по загальному  фонду. Фактичні результативні показники повністю відповідають запланованим результативним показникам.  </t>
    </r>
  </si>
  <si>
    <t>КПКВК МБ 0611182 Виконання заходів, спрямованих 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</si>
  <si>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уточнений план КЕКВ 2111</t>
  </si>
  <si>
    <t>уточнений план КЕКВ 2120</t>
  </si>
  <si>
    <t>уточнений план КЕКВ 2282</t>
  </si>
  <si>
    <t>станом на 24.12.2021р.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</si>
  <si>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>Середні витрати на 1 заклад при порівнянні із запланованим показником зменшилися на 624 грн. у зв'язку із поверненням невикористаних коштів субвенції до державного бюджету в смі 27465,02 грн.</t>
    </r>
  </si>
  <si>
    <r>
      <rPr>
        <b/>
        <i/>
        <sz val="14"/>
        <rFont val="Arial"/>
        <family val="2"/>
        <charset val="204"/>
      </rPr>
      <t xml:space="preserve">Аналіз стану виконання результативних показників: </t>
    </r>
    <r>
      <rPr>
        <b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>Фактичні результативні показники повністю відповідають запланованим результативним показникам.  Середні витрати на 1 заклад при порівнянні із запланованим показником зменшилися на 624 грн. у зв'язку із поверненням невикористаних коштів субвенції до державного бюджету в смі 27465,02 грн.</t>
    </r>
  </si>
  <si>
    <t>Заступник директора департаменту освіти ВМР</t>
  </si>
  <si>
    <t>Н.В.Мазур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</si>
</sst>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_ ;[Red]\-#,##0\ "/>
    <numFmt numFmtId="166" formatCode="#,##0.00_ ;[Red]\-#,##0.00\ "/>
  </numFmts>
  <fonts count="27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</borders>
  <cellStyleXfs count="3">
    <xf numFmtId="0" fontId="0" fillId="0" borderId="0"/>
    <xf numFmtId="0" fontId="6" fillId="0" borderId="0"/>
    <xf numFmtId="0" fontId="20" fillId="0" borderId="0"/>
  </cellStyleXfs>
  <cellXfs count="148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5" fillId="2" borderId="0" xfId="0" applyFont="1" applyFill="1"/>
    <xf numFmtId="166" fontId="1" fillId="3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/>
    <xf numFmtId="49" fontId="1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15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20" fillId="0" borderId="0" xfId="2" applyAlignment="1">
      <alignment horizontal="center" vertical="center"/>
    </xf>
    <xf numFmtId="0" fontId="20" fillId="0" borderId="0" xfId="2" applyAlignment="1">
      <alignment horizontal="left" vertical="center"/>
    </xf>
    <xf numFmtId="0" fontId="21" fillId="0" borderId="0" xfId="2" applyFont="1"/>
    <xf numFmtId="0" fontId="20" fillId="0" borderId="0" xfId="2"/>
    <xf numFmtId="0" fontId="21" fillId="0" borderId="2" xfId="2" applyFont="1" applyBorder="1" applyAlignment="1">
      <alignment horizontal="center" vertical="center" wrapText="1"/>
    </xf>
    <xf numFmtId="0" fontId="21" fillId="0" borderId="2" xfId="2" applyFont="1" applyBorder="1" applyAlignment="1">
      <alignment horizontal="center" vertical="center"/>
    </xf>
    <xf numFmtId="0" fontId="19" fillId="0" borderId="2" xfId="2" applyFont="1" applyBorder="1" applyAlignment="1">
      <alignment horizontal="center" vertical="center"/>
    </xf>
    <xf numFmtId="0" fontId="22" fillId="0" borderId="2" xfId="2" applyFont="1" applyBorder="1" applyAlignment="1">
      <alignment horizontal="center" vertical="center"/>
    </xf>
    <xf numFmtId="0" fontId="22" fillId="0" borderId="2" xfId="2" applyFont="1" applyBorder="1" applyAlignment="1">
      <alignment horizontal="left" vertical="center" wrapText="1"/>
    </xf>
    <xf numFmtId="0" fontId="20" fillId="0" borderId="2" xfId="2" applyBorder="1" applyAlignment="1">
      <alignment horizontal="center" vertical="center"/>
    </xf>
    <xf numFmtId="0" fontId="23" fillId="2" borderId="2" xfId="2" applyFont="1" applyFill="1" applyBorder="1" applyAlignment="1">
      <alignment horizontal="left" vertical="center" wrapText="1"/>
    </xf>
    <xf numFmtId="0" fontId="23" fillId="2" borderId="2" xfId="2" applyFont="1" applyFill="1" applyBorder="1" applyAlignment="1">
      <alignment vertical="center" wrapText="1"/>
    </xf>
    <xf numFmtId="0" fontId="22" fillId="0" borderId="2" xfId="2" applyFont="1" applyBorder="1" applyAlignment="1">
      <alignment horizontal="left" vertical="center"/>
    </xf>
    <xf numFmtId="0" fontId="1" fillId="0" borderId="0" xfId="2" applyFont="1"/>
    <xf numFmtId="0" fontId="24" fillId="0" borderId="0" xfId="2" applyFont="1" applyBorder="1" applyAlignment="1">
      <alignment horizontal="left"/>
    </xf>
    <xf numFmtId="0" fontId="24" fillId="0" borderId="0" xfId="2" applyFont="1"/>
    <xf numFmtId="0" fontId="24" fillId="0" borderId="0" xfId="2" applyFont="1" applyBorder="1"/>
    <xf numFmtId="0" fontId="1" fillId="0" borderId="0" xfId="2" applyFont="1" applyAlignment="1">
      <alignment horizontal="left"/>
    </xf>
    <xf numFmtId="4" fontId="26" fillId="0" borderId="15" xfId="0" applyNumberFormat="1" applyFont="1" applyBorder="1" applyAlignment="1">
      <alignment horizontal="right" vertical="top"/>
    </xf>
    <xf numFmtId="4" fontId="3" fillId="0" borderId="0" xfId="2" applyNumberFormat="1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5" fillId="0" borderId="0" xfId="2" applyFont="1" applyAlignment="1">
      <alignment horizontal="center" vertical="center"/>
    </xf>
    <xf numFmtId="166" fontId="3" fillId="0" borderId="2" xfId="2" applyNumberFormat="1" applyFont="1" applyBorder="1" applyAlignment="1">
      <alignment horizontal="center" vertical="center" wrapText="1"/>
    </xf>
    <xf numFmtId="166" fontId="3" fillId="0" borderId="2" xfId="2" applyNumberFormat="1" applyFont="1" applyBorder="1" applyAlignment="1">
      <alignment horizontal="center" vertical="center"/>
    </xf>
    <xf numFmtId="166" fontId="3" fillId="2" borderId="2" xfId="2" applyNumberFormat="1" applyFont="1" applyFill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/>
    </xf>
    <xf numFmtId="0" fontId="0" fillId="2" borderId="0" xfId="0" applyFill="1"/>
    <xf numFmtId="0" fontId="5" fillId="2" borderId="2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4" fillId="0" borderId="0" xfId="2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21" fillId="0" borderId="11" xfId="2" applyFont="1" applyBorder="1" applyAlignment="1">
      <alignment horizontal="right" vertical="center"/>
    </xf>
    <xf numFmtId="0" fontId="19" fillId="0" borderId="2" xfId="2" applyFont="1" applyBorder="1" applyAlignment="1">
      <alignment horizontal="center" vertical="center"/>
    </xf>
    <xf numFmtId="0" fontId="19" fillId="0" borderId="3" xfId="2" applyFont="1" applyBorder="1" applyAlignment="1">
      <alignment horizontal="center" vertical="center"/>
    </xf>
    <xf numFmtId="0" fontId="19" fillId="0" borderId="13" xfId="2" applyFont="1" applyBorder="1" applyAlignment="1">
      <alignment horizontal="center" vertical="center"/>
    </xf>
    <xf numFmtId="0" fontId="21" fillId="0" borderId="7" xfId="2" applyFont="1" applyBorder="1" applyAlignment="1">
      <alignment horizontal="center"/>
    </xf>
    <xf numFmtId="0" fontId="21" fillId="0" borderId="8" xfId="2" applyFont="1" applyBorder="1" applyAlignment="1">
      <alignment horizontal="center"/>
    </xf>
    <xf numFmtId="0" fontId="21" fillId="0" borderId="5" xfId="2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4"/>
  <sheetViews>
    <sheetView tabSelected="1" view="pageBreakPreview" topLeftCell="A89" zoomScale="60" zoomScaleNormal="84" workbookViewId="0">
      <selection activeCell="A120" sqref="A120:XFD120"/>
    </sheetView>
  </sheetViews>
  <sheetFormatPr defaultColWidth="9.140625" defaultRowHeight="18.75" x14ac:dyDescent="0.3"/>
  <cols>
    <col min="1" max="1" width="7.28515625" style="34" customWidth="1"/>
    <col min="2" max="2" width="14.42578125" style="21" customWidth="1"/>
    <col min="3" max="3" width="13.42578125" style="21" customWidth="1"/>
    <col min="4" max="4" width="17.7109375" style="21" customWidth="1"/>
    <col min="5" max="5" width="14.28515625" style="21" customWidth="1"/>
    <col min="6" max="6" width="17.28515625" style="21" customWidth="1"/>
    <col min="7" max="7" width="22" style="21" customWidth="1"/>
    <col min="8" max="8" width="19.85546875" style="21" customWidth="1"/>
    <col min="9" max="9" width="18.42578125" style="21" customWidth="1"/>
    <col min="10" max="10" width="20" style="21" customWidth="1"/>
    <col min="11" max="11" width="20.28515625" style="21" customWidth="1"/>
    <col min="12" max="12" width="18.7109375" style="21" customWidth="1"/>
    <col min="13" max="13" width="20.7109375" style="21" customWidth="1"/>
    <col min="14" max="14" width="21.85546875" style="21" customWidth="1"/>
    <col min="15" max="15" width="18.28515625" style="21" customWidth="1"/>
    <col min="16" max="16" width="20.7109375" style="21" customWidth="1"/>
    <col min="17" max="19" width="9.140625" style="21"/>
    <col min="20" max="20" width="21.140625" style="21" customWidth="1"/>
    <col min="21" max="16384" width="9.140625" style="21"/>
  </cols>
  <sheetData>
    <row r="1" spans="1:20" s="1" customFormat="1" ht="18" x14ac:dyDescent="0.25">
      <c r="K1" s="2"/>
      <c r="L1" s="2"/>
      <c r="M1" s="113" t="s">
        <v>0</v>
      </c>
      <c r="N1" s="113"/>
      <c r="O1" s="113"/>
      <c r="P1" s="113"/>
    </row>
    <row r="2" spans="1:20" s="1" customFormat="1" ht="18" x14ac:dyDescent="0.25">
      <c r="K2" s="2"/>
      <c r="L2" s="2"/>
      <c r="M2" s="114" t="s">
        <v>1</v>
      </c>
      <c r="N2" s="114"/>
      <c r="O2" s="114"/>
      <c r="P2" s="114"/>
    </row>
    <row r="3" spans="1:20" s="1" customFormat="1" ht="18" x14ac:dyDescent="0.25">
      <c r="K3" s="2"/>
      <c r="L3" s="2"/>
      <c r="M3" s="114" t="s">
        <v>2</v>
      </c>
      <c r="N3" s="114"/>
      <c r="O3" s="114"/>
      <c r="P3" s="114"/>
    </row>
    <row r="4" spans="1:20" s="1" customFormat="1" ht="36.75" customHeight="1" x14ac:dyDescent="0.25">
      <c r="M4" s="115" t="s">
        <v>53</v>
      </c>
      <c r="N4" s="115"/>
      <c r="O4" s="115"/>
      <c r="P4" s="115"/>
    </row>
    <row r="5" spans="1:20" s="1" customFormat="1" ht="18" x14ac:dyDescent="0.25"/>
    <row r="6" spans="1:20" s="1" customFormat="1" ht="18" x14ac:dyDescent="0.25"/>
    <row r="7" spans="1:20" s="1" customFormat="1" ht="27.75" x14ac:dyDescent="0.4">
      <c r="A7" s="100" t="s">
        <v>3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</row>
    <row r="8" spans="1:20" s="1" customFormat="1" ht="26.25" x14ac:dyDescent="0.4">
      <c r="A8" s="101" t="s">
        <v>64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</row>
    <row r="9" spans="1:20" s="1" customFormat="1" ht="18" x14ac:dyDescent="0.25"/>
    <row r="10" spans="1:20" s="26" customFormat="1" ht="21" thickBot="1" x14ac:dyDescent="0.35">
      <c r="A10" s="40" t="s">
        <v>4</v>
      </c>
      <c r="B10" s="102" t="s">
        <v>28</v>
      </c>
      <c r="C10" s="102"/>
      <c r="F10" s="4" t="s">
        <v>5</v>
      </c>
      <c r="G10" s="41"/>
      <c r="H10" s="41"/>
      <c r="I10" s="41"/>
      <c r="J10" s="41"/>
      <c r="K10" s="41"/>
      <c r="L10" s="42"/>
      <c r="M10" s="42"/>
      <c r="N10" s="43"/>
      <c r="O10" s="107" t="s">
        <v>62</v>
      </c>
      <c r="P10" s="107"/>
    </row>
    <row r="11" spans="1:20" s="1" customFormat="1" ht="40.5" customHeight="1" x14ac:dyDescent="0.25">
      <c r="B11" s="103" t="s">
        <v>54</v>
      </c>
      <c r="C11" s="103"/>
      <c r="F11" s="104" t="s">
        <v>55</v>
      </c>
      <c r="G11" s="104"/>
      <c r="H11" s="104"/>
      <c r="I11" s="104"/>
      <c r="J11" s="104"/>
      <c r="K11" s="104"/>
      <c r="L11" s="104"/>
      <c r="N11" s="14"/>
      <c r="O11" s="108" t="s">
        <v>56</v>
      </c>
      <c r="P11" s="108"/>
    </row>
    <row r="12" spans="1:20" s="1" customFormat="1" ht="18" x14ac:dyDescent="0.25">
      <c r="N12" s="14"/>
      <c r="O12" s="14"/>
    </row>
    <row r="13" spans="1:20" s="1" customFormat="1" ht="21" thickBot="1" x14ac:dyDescent="0.35">
      <c r="A13" s="3" t="s">
        <v>6</v>
      </c>
      <c r="B13" s="102" t="s">
        <v>28</v>
      </c>
      <c r="C13" s="102"/>
      <c r="F13" s="125" t="s">
        <v>5</v>
      </c>
      <c r="G13" s="125"/>
      <c r="H13" s="125"/>
      <c r="I13" s="125"/>
      <c r="J13" s="125"/>
      <c r="K13" s="125"/>
      <c r="L13" s="125"/>
      <c r="M13" s="125"/>
      <c r="N13" s="7"/>
      <c r="O13" s="107" t="s">
        <v>62</v>
      </c>
      <c r="P13" s="107"/>
    </row>
    <row r="14" spans="1:20" s="1" customFormat="1" ht="42" customHeight="1" x14ac:dyDescent="0.25">
      <c r="B14" s="103" t="s">
        <v>54</v>
      </c>
      <c r="C14" s="103"/>
      <c r="F14" s="104" t="s">
        <v>7</v>
      </c>
      <c r="G14" s="104"/>
      <c r="H14" s="104"/>
      <c r="I14" s="104"/>
      <c r="J14" s="104"/>
      <c r="K14" s="104"/>
      <c r="L14" s="104"/>
      <c r="O14" s="108" t="s">
        <v>56</v>
      </c>
      <c r="P14" s="108"/>
    </row>
    <row r="15" spans="1:20" s="1" customFormat="1" ht="18" x14ac:dyDescent="0.25">
      <c r="T15" s="3"/>
    </row>
    <row r="16" spans="1:20" s="1" customFormat="1" ht="66.75" customHeight="1" thickBot="1" x14ac:dyDescent="0.4">
      <c r="A16" s="3" t="s">
        <v>8</v>
      </c>
      <c r="B16" s="106" t="s">
        <v>137</v>
      </c>
      <c r="C16" s="106"/>
      <c r="D16" s="109">
        <v>1182</v>
      </c>
      <c r="E16" s="109"/>
      <c r="F16" s="37" t="s">
        <v>69</v>
      </c>
      <c r="G16" s="110" t="s">
        <v>136</v>
      </c>
      <c r="H16" s="110"/>
      <c r="I16" s="110"/>
      <c r="J16" s="110"/>
      <c r="K16" s="110"/>
      <c r="L16" s="110"/>
      <c r="M16" s="110"/>
      <c r="N16" s="7"/>
      <c r="O16" s="102" t="s">
        <v>63</v>
      </c>
      <c r="P16" s="102"/>
    </row>
    <row r="17" spans="1:16" s="1" customFormat="1" ht="63" customHeight="1" x14ac:dyDescent="0.25">
      <c r="B17" s="105" t="s">
        <v>54</v>
      </c>
      <c r="C17" s="105"/>
      <c r="D17" s="111" t="s">
        <v>57</v>
      </c>
      <c r="E17" s="111"/>
      <c r="F17" s="44" t="s">
        <v>58</v>
      </c>
      <c r="G17" s="112" t="s">
        <v>59</v>
      </c>
      <c r="H17" s="112"/>
      <c r="I17" s="112"/>
      <c r="J17" s="112"/>
      <c r="K17" s="112"/>
      <c r="L17" s="112"/>
      <c r="M17" s="112"/>
      <c r="N17" s="8"/>
      <c r="O17" s="104" t="s">
        <v>60</v>
      </c>
      <c r="P17" s="104"/>
    </row>
    <row r="18" spans="1:16" s="1" customFormat="1" ht="18" x14ac:dyDescent="0.25">
      <c r="B18" s="6"/>
      <c r="C18" s="6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18" x14ac:dyDescent="0.25">
      <c r="B19" s="6"/>
      <c r="C19" s="6"/>
      <c r="F19" s="5"/>
      <c r="G19" s="6"/>
      <c r="H19" s="6"/>
      <c r="I19" s="6"/>
      <c r="J19" s="6"/>
      <c r="K19" s="6"/>
      <c r="L19" s="6"/>
      <c r="M19" s="6"/>
      <c r="N19" s="6"/>
      <c r="O19" s="6"/>
      <c r="P19" s="28"/>
    </row>
    <row r="20" spans="1:16" s="1" customFormat="1" ht="20.25" x14ac:dyDescent="0.3">
      <c r="A20" s="3" t="s">
        <v>9</v>
      </c>
      <c r="B20" s="7" t="s">
        <v>29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18" x14ac:dyDescent="0.25">
      <c r="B21" s="6"/>
      <c r="C21" s="6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18" x14ac:dyDescent="0.25">
      <c r="B22" s="9" t="s">
        <v>16</v>
      </c>
      <c r="C22" s="116" t="s">
        <v>30</v>
      </c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</row>
    <row r="23" spans="1:16" s="1" customFormat="1" ht="26.25" customHeight="1" x14ac:dyDescent="0.3">
      <c r="B23" s="39">
        <v>1</v>
      </c>
      <c r="C23" s="117" t="s">
        <v>70</v>
      </c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16" s="1" customFormat="1" ht="18" hidden="1" x14ac:dyDescent="0.25">
      <c r="B24" s="39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</row>
    <row r="25" spans="1:16" s="1" customFormat="1" ht="18" hidden="1" x14ac:dyDescent="0.25">
      <c r="B25" s="39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</row>
    <row r="26" spans="1:16" s="1" customFormat="1" ht="18" x14ac:dyDescent="0.25"/>
    <row r="27" spans="1:16" s="1" customFormat="1" ht="20.25" x14ac:dyDescent="0.3">
      <c r="A27" s="3" t="s">
        <v>15</v>
      </c>
      <c r="B27" s="7" t="s">
        <v>31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1" customFormat="1" ht="27.75" customHeight="1" x14ac:dyDescent="0.3">
      <c r="A28" s="3"/>
      <c r="B28" s="123" t="s">
        <v>71</v>
      </c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</row>
    <row r="29" spans="1:16" s="1" customFormat="1" ht="20.25" x14ac:dyDescent="0.3">
      <c r="A29" s="3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25" x14ac:dyDescent="0.3">
      <c r="A30" s="3" t="s">
        <v>18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6.75" customHeight="1" x14ac:dyDescent="0.25">
      <c r="B31" s="6"/>
      <c r="C31" s="6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1" customFormat="1" ht="20.25" x14ac:dyDescent="0.3">
      <c r="B32" s="31" t="s">
        <v>16</v>
      </c>
      <c r="C32" s="124" t="s">
        <v>33</v>
      </c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</row>
    <row r="33" spans="1:20" s="1" customFormat="1" ht="34.5" hidden="1" customHeight="1" x14ac:dyDescent="0.25">
      <c r="B33" s="46">
        <v>1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</row>
    <row r="34" spans="1:20" s="1" customFormat="1" ht="27" customHeight="1" x14ac:dyDescent="0.25">
      <c r="B34" s="46">
        <v>1</v>
      </c>
      <c r="C34" s="76" t="s">
        <v>72</v>
      </c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</row>
    <row r="35" spans="1:20" s="1" customFormat="1" ht="42" hidden="1" customHeight="1" x14ac:dyDescent="0.25">
      <c r="B35" s="11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</row>
    <row r="36" spans="1:20" s="1" customFormat="1" ht="34.5" hidden="1" customHeight="1" x14ac:dyDescent="0.25">
      <c r="B36" s="38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</row>
    <row r="37" spans="1:20" s="1" customFormat="1" ht="12.75" customHeight="1" x14ac:dyDescent="0.25"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20" s="1" customFormat="1" ht="20.25" x14ac:dyDescent="0.3">
      <c r="A38" s="3" t="s">
        <v>19</v>
      </c>
      <c r="B38" s="13" t="s">
        <v>34</v>
      </c>
      <c r="C38" s="14"/>
      <c r="D38" s="14"/>
      <c r="E38" s="14"/>
      <c r="F38" s="15"/>
      <c r="G38" s="15"/>
      <c r="H38" s="14"/>
      <c r="I38" s="14"/>
      <c r="J38" s="14"/>
      <c r="K38" s="14"/>
      <c r="L38" s="14"/>
      <c r="M38" s="14"/>
      <c r="N38" s="14"/>
      <c r="O38" s="121"/>
      <c r="P38" s="121"/>
    </row>
    <row r="39" spans="1:20" s="1" customFormat="1" ht="18" x14ac:dyDescent="0.25">
      <c r="A39" s="3"/>
      <c r="B39" s="16"/>
      <c r="C39" s="14"/>
      <c r="D39" s="14"/>
      <c r="E39" s="14"/>
      <c r="F39" s="17"/>
      <c r="G39" s="17"/>
      <c r="H39" s="14"/>
      <c r="I39" s="14"/>
      <c r="J39" s="14"/>
      <c r="K39" s="14"/>
      <c r="L39" s="14"/>
      <c r="N39" s="14"/>
      <c r="O39" s="6"/>
      <c r="P39" s="6" t="s">
        <v>35</v>
      </c>
    </row>
    <row r="40" spans="1:20" s="14" customFormat="1" ht="29.25" customHeight="1" x14ac:dyDescent="0.25">
      <c r="A40" s="78" t="s">
        <v>16</v>
      </c>
      <c r="B40" s="78" t="s">
        <v>39</v>
      </c>
      <c r="C40" s="78"/>
      <c r="D40" s="78"/>
      <c r="E40" s="78"/>
      <c r="F40" s="78"/>
      <c r="G40" s="78"/>
      <c r="H40" s="97" t="s">
        <v>37</v>
      </c>
      <c r="I40" s="98"/>
      <c r="J40" s="99"/>
      <c r="K40" s="84" t="s">
        <v>38</v>
      </c>
      <c r="L40" s="85"/>
      <c r="M40" s="86"/>
      <c r="N40" s="97" t="s">
        <v>10</v>
      </c>
      <c r="O40" s="98"/>
      <c r="P40" s="99"/>
    </row>
    <row r="41" spans="1:20" s="14" customFormat="1" ht="36" x14ac:dyDescent="0.25">
      <c r="A41" s="78"/>
      <c r="B41" s="78"/>
      <c r="C41" s="78"/>
      <c r="D41" s="78"/>
      <c r="E41" s="78"/>
      <c r="F41" s="78"/>
      <c r="G41" s="78"/>
      <c r="H41" s="18" t="s">
        <v>11</v>
      </c>
      <c r="I41" s="18" t="s">
        <v>12</v>
      </c>
      <c r="J41" s="18" t="s">
        <v>13</v>
      </c>
      <c r="K41" s="18" t="s">
        <v>11</v>
      </c>
      <c r="L41" s="18" t="s">
        <v>12</v>
      </c>
      <c r="M41" s="18" t="s">
        <v>13</v>
      </c>
      <c r="N41" s="19" t="s">
        <v>11</v>
      </c>
      <c r="O41" s="19" t="s">
        <v>12</v>
      </c>
      <c r="P41" s="19" t="s">
        <v>14</v>
      </c>
    </row>
    <row r="42" spans="1:20" s="14" customFormat="1" ht="18" x14ac:dyDescent="0.25">
      <c r="A42" s="27">
        <v>1</v>
      </c>
      <c r="B42" s="87">
        <v>2</v>
      </c>
      <c r="C42" s="87"/>
      <c r="D42" s="87"/>
      <c r="E42" s="87"/>
      <c r="F42" s="87"/>
      <c r="G42" s="87"/>
      <c r="H42" s="9">
        <v>3</v>
      </c>
      <c r="I42" s="9">
        <v>4</v>
      </c>
      <c r="J42" s="9">
        <v>5</v>
      </c>
      <c r="K42" s="9">
        <v>6</v>
      </c>
      <c r="L42" s="9">
        <v>7</v>
      </c>
      <c r="M42" s="9">
        <v>8</v>
      </c>
      <c r="N42" s="9">
        <v>9</v>
      </c>
      <c r="O42" s="9">
        <v>10</v>
      </c>
      <c r="P42" s="9">
        <v>11</v>
      </c>
    </row>
    <row r="43" spans="1:20" s="14" customFormat="1" ht="42.75" hidden="1" customHeight="1" x14ac:dyDescent="0.25">
      <c r="A43" s="32">
        <v>1</v>
      </c>
      <c r="B43" s="88" t="s">
        <v>67</v>
      </c>
      <c r="C43" s="88"/>
      <c r="D43" s="88"/>
      <c r="E43" s="88"/>
      <c r="F43" s="88"/>
      <c r="G43" s="88"/>
      <c r="H43" s="29"/>
      <c r="I43" s="29"/>
      <c r="J43" s="29">
        <f t="shared" ref="J43:J45" si="0">H43+I43</f>
        <v>0</v>
      </c>
      <c r="K43" s="35"/>
      <c r="L43" s="35"/>
      <c r="M43" s="29">
        <f t="shared" ref="M43:M45" si="1">K43+L43</f>
        <v>0</v>
      </c>
      <c r="N43" s="29">
        <f t="shared" ref="N43:P45" si="2">K43-H43</f>
        <v>0</v>
      </c>
      <c r="O43" s="29">
        <f t="shared" si="2"/>
        <v>0</v>
      </c>
      <c r="P43" s="29">
        <f t="shared" si="2"/>
        <v>0</v>
      </c>
      <c r="T43" s="36"/>
    </row>
    <row r="44" spans="1:20" s="14" customFormat="1" ht="48" customHeight="1" x14ac:dyDescent="0.25">
      <c r="A44" s="32"/>
      <c r="B44" s="88" t="s">
        <v>72</v>
      </c>
      <c r="C44" s="88"/>
      <c r="D44" s="88"/>
      <c r="E44" s="88"/>
      <c r="F44" s="88"/>
      <c r="G44" s="88"/>
      <c r="H44" s="29">
        <v>7827587</v>
      </c>
      <c r="I44" s="29">
        <v>2371310</v>
      </c>
      <c r="J44" s="29">
        <f>I44+H44</f>
        <v>10198897</v>
      </c>
      <c r="K44" s="35">
        <v>7800121.9800000004</v>
      </c>
      <c r="L44" s="35">
        <v>2371310</v>
      </c>
      <c r="M44" s="29">
        <f t="shared" si="1"/>
        <v>10171431.98</v>
      </c>
      <c r="N44" s="29">
        <f t="shared" si="2"/>
        <v>-27465.019999999553</v>
      </c>
      <c r="O44" s="29">
        <f t="shared" si="2"/>
        <v>0</v>
      </c>
      <c r="P44" s="29">
        <f t="shared" si="2"/>
        <v>-27465.019999999553</v>
      </c>
    </row>
    <row r="45" spans="1:20" s="14" customFormat="1" ht="38.25" hidden="1" customHeight="1" x14ac:dyDescent="0.3">
      <c r="A45" s="45"/>
      <c r="B45" s="79"/>
      <c r="C45" s="79"/>
      <c r="D45" s="79"/>
      <c r="E45" s="79"/>
      <c r="F45" s="79"/>
      <c r="G45" s="79"/>
      <c r="H45" s="29"/>
      <c r="I45" s="29"/>
      <c r="J45" s="29">
        <f t="shared" si="0"/>
        <v>0</v>
      </c>
      <c r="K45" s="35"/>
      <c r="L45" s="35"/>
      <c r="M45" s="29">
        <f t="shared" si="1"/>
        <v>0</v>
      </c>
      <c r="N45" s="29">
        <f t="shared" si="2"/>
        <v>0</v>
      </c>
      <c r="O45" s="29">
        <f t="shared" si="2"/>
        <v>0</v>
      </c>
      <c r="P45" s="29">
        <f t="shared" si="2"/>
        <v>0</v>
      </c>
    </row>
    <row r="46" spans="1:20" s="14" customFormat="1" x14ac:dyDescent="0.3">
      <c r="A46" s="33"/>
      <c r="B46" s="80" t="s">
        <v>17</v>
      </c>
      <c r="C46" s="80"/>
      <c r="D46" s="80"/>
      <c r="E46" s="80"/>
      <c r="F46" s="80"/>
      <c r="G46" s="80"/>
      <c r="H46" s="29">
        <f t="shared" ref="H46:P46" si="3">SUM(H43:H45)</f>
        <v>7827587</v>
      </c>
      <c r="I46" s="29">
        <f t="shared" si="3"/>
        <v>2371310</v>
      </c>
      <c r="J46" s="29">
        <f t="shared" si="3"/>
        <v>10198897</v>
      </c>
      <c r="K46" s="29">
        <f t="shared" si="3"/>
        <v>7800121.9800000004</v>
      </c>
      <c r="L46" s="29">
        <f t="shared" si="3"/>
        <v>2371310</v>
      </c>
      <c r="M46" s="29">
        <f t="shared" si="3"/>
        <v>10171431.98</v>
      </c>
      <c r="N46" s="29">
        <f t="shared" si="3"/>
        <v>-27465.019999999553</v>
      </c>
      <c r="O46" s="29">
        <f t="shared" si="3"/>
        <v>0</v>
      </c>
      <c r="P46" s="29">
        <f t="shared" si="3"/>
        <v>-27465.019999999553</v>
      </c>
    </row>
    <row r="47" spans="1:20" s="14" customFormat="1" ht="61.5" customHeight="1" x14ac:dyDescent="0.3">
      <c r="A47" s="33"/>
      <c r="B47" s="81" t="s">
        <v>138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3"/>
    </row>
    <row r="49" spans="1:16" hidden="1" x14ac:dyDescent="0.3"/>
    <row r="50" spans="1:16" s="1" customFormat="1" ht="20.25" x14ac:dyDescent="0.3">
      <c r="A50" s="16" t="s">
        <v>26</v>
      </c>
      <c r="B50" s="13" t="s">
        <v>51</v>
      </c>
      <c r="C50" s="14"/>
      <c r="D50" s="6"/>
      <c r="E50" s="6"/>
      <c r="F50" s="6"/>
      <c r="G50" s="6"/>
      <c r="H50" s="6"/>
      <c r="I50" s="6"/>
      <c r="J50" s="6"/>
      <c r="K50" s="6"/>
      <c r="L50" s="6"/>
      <c r="N50" s="6"/>
      <c r="O50" s="6"/>
    </row>
    <row r="51" spans="1:16" x14ac:dyDescent="0.3">
      <c r="N51" s="6"/>
      <c r="O51" s="6"/>
      <c r="P51" s="6" t="s">
        <v>35</v>
      </c>
    </row>
    <row r="52" spans="1:16" s="14" customFormat="1" ht="28.5" customHeight="1" x14ac:dyDescent="0.25">
      <c r="A52" s="78" t="s">
        <v>16</v>
      </c>
      <c r="B52" s="78" t="s">
        <v>36</v>
      </c>
      <c r="C52" s="78"/>
      <c r="D52" s="78"/>
      <c r="E52" s="78"/>
      <c r="F52" s="78"/>
      <c r="G52" s="78"/>
      <c r="H52" s="97" t="s">
        <v>37</v>
      </c>
      <c r="I52" s="98"/>
      <c r="J52" s="99"/>
      <c r="K52" s="84" t="s">
        <v>38</v>
      </c>
      <c r="L52" s="85"/>
      <c r="M52" s="86"/>
      <c r="N52" s="97" t="s">
        <v>10</v>
      </c>
      <c r="O52" s="98"/>
      <c r="P52" s="99"/>
    </row>
    <row r="53" spans="1:16" s="14" customFormat="1" ht="36" x14ac:dyDescent="0.25">
      <c r="A53" s="78"/>
      <c r="B53" s="78"/>
      <c r="C53" s="78"/>
      <c r="D53" s="78"/>
      <c r="E53" s="78"/>
      <c r="F53" s="78"/>
      <c r="G53" s="78"/>
      <c r="H53" s="18" t="s">
        <v>11</v>
      </c>
      <c r="I53" s="18" t="s">
        <v>12</v>
      </c>
      <c r="J53" s="18" t="s">
        <v>13</v>
      </c>
      <c r="K53" s="18" t="s">
        <v>11</v>
      </c>
      <c r="L53" s="18" t="s">
        <v>12</v>
      </c>
      <c r="M53" s="18" t="s">
        <v>13</v>
      </c>
      <c r="N53" s="19" t="s">
        <v>11</v>
      </c>
      <c r="O53" s="19" t="s">
        <v>12</v>
      </c>
      <c r="P53" s="19" t="s">
        <v>14</v>
      </c>
    </row>
    <row r="54" spans="1:16" s="14" customFormat="1" ht="18" x14ac:dyDescent="0.25">
      <c r="A54" s="27">
        <v>1</v>
      </c>
      <c r="B54" s="87">
        <v>2</v>
      </c>
      <c r="C54" s="87"/>
      <c r="D54" s="87"/>
      <c r="E54" s="87"/>
      <c r="F54" s="87"/>
      <c r="G54" s="87"/>
      <c r="H54" s="9">
        <v>3</v>
      </c>
      <c r="I54" s="9">
        <v>4</v>
      </c>
      <c r="J54" s="9">
        <v>5</v>
      </c>
      <c r="K54" s="9">
        <v>6</v>
      </c>
      <c r="L54" s="9">
        <v>7</v>
      </c>
      <c r="M54" s="9">
        <v>8</v>
      </c>
      <c r="N54" s="9">
        <v>9</v>
      </c>
      <c r="O54" s="9">
        <v>10</v>
      </c>
      <c r="P54" s="9">
        <v>11</v>
      </c>
    </row>
    <row r="55" spans="1:16" s="14" customFormat="1" ht="35.25" customHeight="1" x14ac:dyDescent="0.25">
      <c r="A55" s="32">
        <v>1</v>
      </c>
      <c r="B55" s="79" t="s">
        <v>65</v>
      </c>
      <c r="C55" s="79"/>
      <c r="D55" s="79"/>
      <c r="E55" s="79"/>
      <c r="F55" s="79"/>
      <c r="G55" s="79"/>
      <c r="H55" s="29">
        <f>H46</f>
        <v>7827587</v>
      </c>
      <c r="I55" s="29">
        <f>I46</f>
        <v>2371310</v>
      </c>
      <c r="J55" s="29">
        <f t="shared" ref="J55:J61" si="4">H55+I55</f>
        <v>10198897</v>
      </c>
      <c r="K55" s="35">
        <f>K46</f>
        <v>7800121.9800000004</v>
      </c>
      <c r="L55" s="35">
        <f>L46-L56</f>
        <v>2371310</v>
      </c>
      <c r="M55" s="29">
        <f t="shared" ref="M55:M61" si="5">K55+L55</f>
        <v>10171431.98</v>
      </c>
      <c r="N55" s="29">
        <f t="shared" ref="N55:P61" si="6">K55-H55</f>
        <v>-27465.019999999553</v>
      </c>
      <c r="O55" s="29">
        <f t="shared" si="6"/>
        <v>0</v>
      </c>
      <c r="P55" s="29">
        <f t="shared" si="6"/>
        <v>-27465.019999999553</v>
      </c>
    </row>
    <row r="56" spans="1:16" s="14" customFormat="1" ht="54" hidden="1" customHeight="1" x14ac:dyDescent="0.25">
      <c r="A56" s="32">
        <v>2</v>
      </c>
      <c r="B56" s="79" t="s">
        <v>50</v>
      </c>
      <c r="C56" s="79"/>
      <c r="D56" s="79"/>
      <c r="E56" s="79"/>
      <c r="F56" s="79"/>
      <c r="G56" s="79"/>
      <c r="H56" s="20"/>
      <c r="I56" s="20">
        <v>0</v>
      </c>
      <c r="J56" s="20">
        <f t="shared" si="4"/>
        <v>0</v>
      </c>
      <c r="K56" s="35"/>
      <c r="L56" s="35">
        <v>0</v>
      </c>
      <c r="M56" s="29">
        <f t="shared" si="5"/>
        <v>0</v>
      </c>
      <c r="N56" s="29">
        <f t="shared" si="6"/>
        <v>0</v>
      </c>
      <c r="O56" s="29">
        <f t="shared" si="6"/>
        <v>0</v>
      </c>
      <c r="P56" s="29">
        <f t="shared" si="6"/>
        <v>0</v>
      </c>
    </row>
    <row r="57" spans="1:16" s="14" customFormat="1" ht="25.5" hidden="1" customHeight="1" x14ac:dyDescent="0.3">
      <c r="A57" s="33" t="s">
        <v>50</v>
      </c>
      <c r="B57" s="79"/>
      <c r="C57" s="79"/>
      <c r="D57" s="79"/>
      <c r="E57" s="79"/>
      <c r="F57" s="79"/>
      <c r="G57" s="79"/>
      <c r="H57" s="20"/>
      <c r="I57" s="20"/>
      <c r="J57" s="20">
        <f t="shared" si="4"/>
        <v>0</v>
      </c>
      <c r="K57" s="29"/>
      <c r="L57" s="29"/>
      <c r="M57" s="29">
        <f t="shared" si="5"/>
        <v>0</v>
      </c>
      <c r="N57" s="29">
        <f t="shared" si="6"/>
        <v>0</v>
      </c>
      <c r="O57" s="29">
        <f t="shared" si="6"/>
        <v>0</v>
      </c>
      <c r="P57" s="29">
        <f t="shared" si="6"/>
        <v>0</v>
      </c>
    </row>
    <row r="58" spans="1:16" s="14" customFormat="1" ht="25.5" hidden="1" customHeight="1" x14ac:dyDescent="0.3">
      <c r="A58" s="33"/>
      <c r="B58" s="79"/>
      <c r="C58" s="79"/>
      <c r="D58" s="79"/>
      <c r="E58" s="79"/>
      <c r="F58" s="79"/>
      <c r="G58" s="79"/>
      <c r="H58" s="20"/>
      <c r="I58" s="20"/>
      <c r="J58" s="20">
        <f t="shared" si="4"/>
        <v>0</v>
      </c>
      <c r="K58" s="29"/>
      <c r="L58" s="29"/>
      <c r="M58" s="29">
        <f t="shared" si="5"/>
        <v>0</v>
      </c>
      <c r="N58" s="29">
        <f t="shared" si="6"/>
        <v>0</v>
      </c>
      <c r="O58" s="29">
        <f t="shared" si="6"/>
        <v>0</v>
      </c>
      <c r="P58" s="29">
        <f t="shared" si="6"/>
        <v>0</v>
      </c>
    </row>
    <row r="59" spans="1:16" s="14" customFormat="1" ht="25.5" hidden="1" customHeight="1" x14ac:dyDescent="0.3">
      <c r="A59" s="33"/>
      <c r="B59" s="79"/>
      <c r="C59" s="79"/>
      <c r="D59" s="79"/>
      <c r="E59" s="79"/>
      <c r="F59" s="79"/>
      <c r="G59" s="79"/>
      <c r="H59" s="20"/>
      <c r="I59" s="20"/>
      <c r="J59" s="20">
        <f t="shared" si="4"/>
        <v>0</v>
      </c>
      <c r="K59" s="29"/>
      <c r="L59" s="29"/>
      <c r="M59" s="29">
        <f t="shared" si="5"/>
        <v>0</v>
      </c>
      <c r="N59" s="29">
        <f t="shared" si="6"/>
        <v>0</v>
      </c>
      <c r="O59" s="29">
        <f t="shared" si="6"/>
        <v>0</v>
      </c>
      <c r="P59" s="29">
        <f t="shared" si="6"/>
        <v>0</v>
      </c>
    </row>
    <row r="60" spans="1:16" s="14" customFormat="1" ht="25.5" hidden="1" customHeight="1" x14ac:dyDescent="0.3">
      <c r="A60" s="33"/>
      <c r="B60" s="79"/>
      <c r="C60" s="79"/>
      <c r="D60" s="79"/>
      <c r="E60" s="79"/>
      <c r="F60" s="79"/>
      <c r="G60" s="79"/>
      <c r="H60" s="20"/>
      <c r="I60" s="20"/>
      <c r="J60" s="20">
        <f t="shared" si="4"/>
        <v>0</v>
      </c>
      <c r="K60" s="29"/>
      <c r="L60" s="29"/>
      <c r="M60" s="29">
        <f t="shared" si="5"/>
        <v>0</v>
      </c>
      <c r="N60" s="29">
        <f t="shared" si="6"/>
        <v>0</v>
      </c>
      <c r="O60" s="29">
        <f t="shared" si="6"/>
        <v>0</v>
      </c>
      <c r="P60" s="29">
        <f t="shared" si="6"/>
        <v>0</v>
      </c>
    </row>
    <row r="61" spans="1:16" s="14" customFormat="1" ht="25.5" hidden="1" customHeight="1" x14ac:dyDescent="0.3">
      <c r="A61" s="33"/>
      <c r="B61" s="79"/>
      <c r="C61" s="79"/>
      <c r="D61" s="79"/>
      <c r="E61" s="79"/>
      <c r="F61" s="79"/>
      <c r="G61" s="79"/>
      <c r="H61" s="20"/>
      <c r="I61" s="20"/>
      <c r="J61" s="20">
        <f t="shared" si="4"/>
        <v>0</v>
      </c>
      <c r="K61" s="29"/>
      <c r="L61" s="29"/>
      <c r="M61" s="29">
        <f t="shared" si="5"/>
        <v>0</v>
      </c>
      <c r="N61" s="29">
        <f t="shared" si="6"/>
        <v>0</v>
      </c>
      <c r="O61" s="29">
        <f t="shared" si="6"/>
        <v>0</v>
      </c>
      <c r="P61" s="29">
        <f t="shared" si="6"/>
        <v>0</v>
      </c>
    </row>
    <row r="62" spans="1:16" s="14" customFormat="1" x14ac:dyDescent="0.3">
      <c r="A62" s="33"/>
      <c r="B62" s="80" t="s">
        <v>17</v>
      </c>
      <c r="C62" s="80"/>
      <c r="D62" s="80"/>
      <c r="E62" s="80"/>
      <c r="F62" s="80"/>
      <c r="G62" s="80"/>
      <c r="H62" s="20">
        <f t="shared" ref="H62:P62" si="7">SUM(H55:H61)</f>
        <v>7827587</v>
      </c>
      <c r="I62" s="29">
        <f t="shared" si="7"/>
        <v>2371310</v>
      </c>
      <c r="J62" s="29">
        <f t="shared" si="7"/>
        <v>10198897</v>
      </c>
      <c r="K62" s="29">
        <f t="shared" si="7"/>
        <v>7800121.9800000004</v>
      </c>
      <c r="L62" s="29">
        <f t="shared" si="7"/>
        <v>2371310</v>
      </c>
      <c r="M62" s="29">
        <f t="shared" si="7"/>
        <v>10171431.98</v>
      </c>
      <c r="N62" s="29">
        <f t="shared" si="7"/>
        <v>-27465.019999999553</v>
      </c>
      <c r="O62" s="29">
        <f t="shared" si="7"/>
        <v>0</v>
      </c>
      <c r="P62" s="29">
        <f t="shared" si="7"/>
        <v>-27465.019999999553</v>
      </c>
    </row>
    <row r="64" spans="1:16" s="1" customFormat="1" ht="20.25" customHeight="1" x14ac:dyDescent="0.3">
      <c r="A64" s="16" t="s">
        <v>44</v>
      </c>
      <c r="B64" s="122" t="s">
        <v>52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</row>
    <row r="65" spans="1:16" ht="12" customHeight="1" x14ac:dyDescent="0.3">
      <c r="P65" s="6" t="s">
        <v>35</v>
      </c>
    </row>
    <row r="66" spans="1:16" s="14" customFormat="1" ht="55.5" customHeight="1" x14ac:dyDescent="0.25">
      <c r="A66" s="78" t="s">
        <v>16</v>
      </c>
      <c r="B66" s="89" t="s">
        <v>20</v>
      </c>
      <c r="C66" s="95"/>
      <c r="D66" s="90"/>
      <c r="E66" s="93" t="s">
        <v>40</v>
      </c>
      <c r="F66" s="89" t="s">
        <v>21</v>
      </c>
      <c r="G66" s="90"/>
      <c r="H66" s="97" t="s">
        <v>37</v>
      </c>
      <c r="I66" s="98"/>
      <c r="J66" s="99"/>
      <c r="K66" s="84" t="s">
        <v>41</v>
      </c>
      <c r="L66" s="85"/>
      <c r="M66" s="86"/>
      <c r="N66" s="97" t="s">
        <v>10</v>
      </c>
      <c r="O66" s="98"/>
      <c r="P66" s="99"/>
    </row>
    <row r="67" spans="1:16" s="14" customFormat="1" ht="36" x14ac:dyDescent="0.25">
      <c r="A67" s="78"/>
      <c r="B67" s="91"/>
      <c r="C67" s="96"/>
      <c r="D67" s="92"/>
      <c r="E67" s="94"/>
      <c r="F67" s="91"/>
      <c r="G67" s="92"/>
      <c r="H67" s="18" t="s">
        <v>11</v>
      </c>
      <c r="I67" s="18" t="s">
        <v>12</v>
      </c>
      <c r="J67" s="18" t="s">
        <v>13</v>
      </c>
      <c r="K67" s="18" t="s">
        <v>11</v>
      </c>
      <c r="L67" s="18" t="s">
        <v>12</v>
      </c>
      <c r="M67" s="18" t="s">
        <v>13</v>
      </c>
      <c r="N67" s="19" t="s">
        <v>11</v>
      </c>
      <c r="O67" s="19" t="s">
        <v>12</v>
      </c>
      <c r="P67" s="19" t="s">
        <v>14</v>
      </c>
    </row>
    <row r="68" spans="1:16" s="14" customFormat="1" ht="18" x14ac:dyDescent="0.25">
      <c r="A68" s="22">
        <v>1</v>
      </c>
      <c r="B68" s="97">
        <v>2</v>
      </c>
      <c r="C68" s="98"/>
      <c r="D68" s="99"/>
      <c r="E68" s="19">
        <v>3</v>
      </c>
      <c r="F68" s="97">
        <v>4</v>
      </c>
      <c r="G68" s="99"/>
      <c r="H68" s="22">
        <v>5</v>
      </c>
      <c r="I68" s="22">
        <v>6</v>
      </c>
      <c r="J68" s="22">
        <v>7</v>
      </c>
      <c r="K68" s="22">
        <v>8</v>
      </c>
      <c r="L68" s="22">
        <v>9</v>
      </c>
      <c r="M68" s="22">
        <v>10</v>
      </c>
      <c r="N68" s="22">
        <v>11</v>
      </c>
      <c r="O68" s="22">
        <v>12</v>
      </c>
      <c r="P68" s="22">
        <v>13</v>
      </c>
    </row>
    <row r="69" spans="1:16" s="14" customFormat="1" ht="19.5" customHeight="1" x14ac:dyDescent="0.25">
      <c r="A69" s="32"/>
      <c r="B69" s="129" t="s">
        <v>73</v>
      </c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1"/>
    </row>
    <row r="70" spans="1:16" s="14" customFormat="1" ht="25.5" customHeight="1" x14ac:dyDescent="0.25">
      <c r="A70" s="32"/>
      <c r="B70" s="132" t="s">
        <v>22</v>
      </c>
      <c r="C70" s="133"/>
      <c r="D70" s="134"/>
      <c r="E70" s="19"/>
      <c r="F70" s="135"/>
      <c r="G70" s="136"/>
      <c r="H70" s="20"/>
      <c r="I70" s="20"/>
      <c r="J70" s="20"/>
      <c r="K70" s="20"/>
      <c r="L70" s="20"/>
      <c r="M70" s="20"/>
      <c r="N70" s="20"/>
      <c r="O70" s="20"/>
      <c r="P70" s="20"/>
    </row>
    <row r="71" spans="1:16" s="14" customFormat="1" ht="96.75" customHeight="1" x14ac:dyDescent="0.25">
      <c r="A71" s="32">
        <v>1</v>
      </c>
      <c r="B71" s="135" t="s">
        <v>74</v>
      </c>
      <c r="C71" s="137"/>
      <c r="D71" s="136"/>
      <c r="E71" s="19" t="s">
        <v>47</v>
      </c>
      <c r="F71" s="135" t="s">
        <v>68</v>
      </c>
      <c r="G71" s="136"/>
      <c r="H71" s="20">
        <f>H44</f>
        <v>7827587</v>
      </c>
      <c r="I71" s="20">
        <f>I44</f>
        <v>2371310</v>
      </c>
      <c r="J71" s="29">
        <f t="shared" ref="J71:J78" si="8">H71+I71</f>
        <v>10198897</v>
      </c>
      <c r="K71" s="20">
        <f>K44</f>
        <v>7800121.9800000004</v>
      </c>
      <c r="L71" s="35">
        <f>L44</f>
        <v>2371310</v>
      </c>
      <c r="M71" s="29">
        <f t="shared" ref="M71:M78" si="9">K71+L71</f>
        <v>10171431.98</v>
      </c>
      <c r="N71" s="29">
        <f t="shared" ref="N71:N78" si="10">K71-H71</f>
        <v>-27465.019999999553</v>
      </c>
      <c r="O71" s="29">
        <f t="shared" ref="O71:O78" si="11">L71-I71</f>
        <v>0</v>
      </c>
      <c r="P71" s="29">
        <f t="shared" ref="P71:P78" si="12">M71-J71</f>
        <v>-27465.019999999553</v>
      </c>
    </row>
    <row r="72" spans="1:16" s="14" customFormat="1" ht="25.5" hidden="1" customHeight="1" x14ac:dyDescent="0.25">
      <c r="A72" s="32"/>
      <c r="B72" s="135"/>
      <c r="C72" s="137"/>
      <c r="D72" s="136"/>
      <c r="E72" s="19"/>
      <c r="F72" s="135"/>
      <c r="G72" s="136"/>
      <c r="H72" s="20"/>
      <c r="I72" s="20"/>
      <c r="J72" s="20">
        <f t="shared" si="8"/>
        <v>0</v>
      </c>
      <c r="K72" s="20"/>
      <c r="L72" s="20"/>
      <c r="M72" s="20">
        <f t="shared" si="9"/>
        <v>0</v>
      </c>
      <c r="N72" s="20">
        <f t="shared" si="10"/>
        <v>0</v>
      </c>
      <c r="O72" s="20">
        <f t="shared" si="11"/>
        <v>0</v>
      </c>
      <c r="P72" s="20">
        <f t="shared" si="12"/>
        <v>0</v>
      </c>
    </row>
    <row r="73" spans="1:16" s="14" customFormat="1" ht="25.5" hidden="1" customHeight="1" x14ac:dyDescent="0.25">
      <c r="A73" s="32"/>
      <c r="B73" s="135"/>
      <c r="C73" s="137"/>
      <c r="D73" s="136"/>
      <c r="E73" s="19"/>
      <c r="F73" s="135"/>
      <c r="G73" s="136"/>
      <c r="H73" s="20"/>
      <c r="I73" s="20"/>
      <c r="J73" s="20">
        <f t="shared" si="8"/>
        <v>0</v>
      </c>
      <c r="K73" s="20"/>
      <c r="L73" s="20"/>
      <c r="M73" s="20">
        <f t="shared" si="9"/>
        <v>0</v>
      </c>
      <c r="N73" s="20">
        <f t="shared" si="10"/>
        <v>0</v>
      </c>
      <c r="O73" s="20">
        <f t="shared" si="11"/>
        <v>0</v>
      </c>
      <c r="P73" s="20">
        <f t="shared" si="12"/>
        <v>0</v>
      </c>
    </row>
    <row r="74" spans="1:16" s="14" customFormat="1" ht="25.5" hidden="1" customHeight="1" x14ac:dyDescent="0.25">
      <c r="A74" s="32"/>
      <c r="B74" s="135"/>
      <c r="C74" s="137"/>
      <c r="D74" s="136"/>
      <c r="E74" s="19"/>
      <c r="F74" s="135"/>
      <c r="G74" s="136"/>
      <c r="H74" s="20"/>
      <c r="I74" s="20"/>
      <c r="J74" s="20">
        <f t="shared" si="8"/>
        <v>0</v>
      </c>
      <c r="K74" s="20"/>
      <c r="L74" s="20"/>
      <c r="M74" s="20">
        <f t="shared" si="9"/>
        <v>0</v>
      </c>
      <c r="N74" s="20">
        <f t="shared" si="10"/>
        <v>0</v>
      </c>
      <c r="O74" s="20">
        <f t="shared" si="11"/>
        <v>0</v>
      </c>
      <c r="P74" s="20">
        <f t="shared" si="12"/>
        <v>0</v>
      </c>
    </row>
    <row r="75" spans="1:16" s="14" customFormat="1" ht="25.5" hidden="1" customHeight="1" x14ac:dyDescent="0.25">
      <c r="A75" s="32"/>
      <c r="B75" s="135"/>
      <c r="C75" s="137"/>
      <c r="D75" s="136"/>
      <c r="E75" s="19"/>
      <c r="F75" s="135"/>
      <c r="G75" s="136"/>
      <c r="H75" s="20"/>
      <c r="I75" s="20"/>
      <c r="J75" s="20">
        <f t="shared" si="8"/>
        <v>0</v>
      </c>
      <c r="K75" s="20"/>
      <c r="L75" s="20"/>
      <c r="M75" s="20">
        <f t="shared" si="9"/>
        <v>0</v>
      </c>
      <c r="N75" s="20">
        <f t="shared" si="10"/>
        <v>0</v>
      </c>
      <c r="O75" s="20">
        <f t="shared" si="11"/>
        <v>0</v>
      </c>
      <c r="P75" s="20">
        <f t="shared" si="12"/>
        <v>0</v>
      </c>
    </row>
    <row r="76" spans="1:16" s="14" customFormat="1" ht="25.5" hidden="1" customHeight="1" x14ac:dyDescent="0.25">
      <c r="A76" s="32"/>
      <c r="B76" s="135"/>
      <c r="C76" s="137"/>
      <c r="D76" s="136"/>
      <c r="E76" s="19"/>
      <c r="F76" s="135"/>
      <c r="G76" s="136"/>
      <c r="H76" s="20"/>
      <c r="I76" s="20"/>
      <c r="J76" s="20">
        <f t="shared" si="8"/>
        <v>0</v>
      </c>
      <c r="K76" s="20"/>
      <c r="L76" s="20"/>
      <c r="M76" s="20">
        <f t="shared" si="9"/>
        <v>0</v>
      </c>
      <c r="N76" s="20">
        <f t="shared" si="10"/>
        <v>0</v>
      </c>
      <c r="O76" s="20">
        <f t="shared" si="11"/>
        <v>0</v>
      </c>
      <c r="P76" s="20">
        <f t="shared" si="12"/>
        <v>0</v>
      </c>
    </row>
    <row r="77" spans="1:16" s="14" customFormat="1" ht="25.5" hidden="1" customHeight="1" x14ac:dyDescent="0.25">
      <c r="A77" s="32"/>
      <c r="B77" s="135"/>
      <c r="C77" s="137"/>
      <c r="D77" s="136"/>
      <c r="E77" s="19"/>
      <c r="F77" s="135"/>
      <c r="G77" s="136"/>
      <c r="H77" s="20"/>
      <c r="I77" s="20"/>
      <c r="J77" s="20">
        <f t="shared" si="8"/>
        <v>0</v>
      </c>
      <c r="K77" s="20"/>
      <c r="L77" s="20"/>
      <c r="M77" s="20">
        <f t="shared" si="9"/>
        <v>0</v>
      </c>
      <c r="N77" s="20">
        <f t="shared" si="10"/>
        <v>0</v>
      </c>
      <c r="O77" s="20">
        <f t="shared" si="11"/>
        <v>0</v>
      </c>
      <c r="P77" s="20">
        <f t="shared" si="12"/>
        <v>0</v>
      </c>
    </row>
    <row r="78" spans="1:16" s="14" customFormat="1" ht="25.5" hidden="1" customHeight="1" x14ac:dyDescent="0.25">
      <c r="A78" s="32"/>
      <c r="B78" s="135"/>
      <c r="C78" s="137"/>
      <c r="D78" s="136"/>
      <c r="E78" s="19"/>
      <c r="F78" s="135"/>
      <c r="G78" s="136"/>
      <c r="H78" s="20"/>
      <c r="I78" s="20"/>
      <c r="J78" s="20">
        <f t="shared" si="8"/>
        <v>0</v>
      </c>
      <c r="K78" s="20"/>
      <c r="L78" s="20"/>
      <c r="M78" s="20">
        <f t="shared" si="9"/>
        <v>0</v>
      </c>
      <c r="N78" s="20">
        <f t="shared" si="10"/>
        <v>0</v>
      </c>
      <c r="O78" s="20">
        <f t="shared" si="11"/>
        <v>0</v>
      </c>
      <c r="P78" s="20">
        <f t="shared" si="12"/>
        <v>0</v>
      </c>
    </row>
    <row r="79" spans="1:16" s="14" customFormat="1" ht="40.5" customHeight="1" x14ac:dyDescent="0.25">
      <c r="A79" s="32"/>
      <c r="B79" s="126" t="s">
        <v>139</v>
      </c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8"/>
    </row>
    <row r="80" spans="1:16" s="14" customFormat="1" ht="25.5" customHeight="1" x14ac:dyDescent="0.25">
      <c r="A80" s="32"/>
      <c r="B80" s="132" t="s">
        <v>23</v>
      </c>
      <c r="C80" s="133"/>
      <c r="D80" s="134"/>
      <c r="E80" s="19"/>
      <c r="F80" s="135"/>
      <c r="G80" s="136"/>
      <c r="H80" s="20"/>
      <c r="I80" s="20"/>
      <c r="J80" s="20"/>
      <c r="K80" s="20"/>
      <c r="L80" s="20"/>
      <c r="M80" s="20"/>
      <c r="N80" s="20"/>
      <c r="O80" s="20"/>
      <c r="P80" s="20"/>
    </row>
    <row r="81" spans="1:16" s="14" customFormat="1" ht="108" customHeight="1" x14ac:dyDescent="0.25">
      <c r="A81" s="32">
        <v>1</v>
      </c>
      <c r="B81" s="135" t="s">
        <v>75</v>
      </c>
      <c r="C81" s="137"/>
      <c r="D81" s="136"/>
      <c r="E81" s="19" t="s">
        <v>46</v>
      </c>
      <c r="F81" s="135" t="s">
        <v>48</v>
      </c>
      <c r="G81" s="136"/>
      <c r="H81" s="20">
        <v>44</v>
      </c>
      <c r="I81" s="20">
        <v>44</v>
      </c>
      <c r="J81" s="20">
        <v>44</v>
      </c>
      <c r="K81" s="20">
        <v>44</v>
      </c>
      <c r="L81" s="20">
        <v>44</v>
      </c>
      <c r="M81" s="20">
        <v>44</v>
      </c>
      <c r="N81" s="20">
        <f t="shared" ref="N81:N88" si="13">K81-H81</f>
        <v>0</v>
      </c>
      <c r="O81" s="20">
        <f t="shared" ref="O81:O88" si="14">L81-I81</f>
        <v>0</v>
      </c>
      <c r="P81" s="20">
        <f t="shared" ref="P81:P88" si="15">M81-J81</f>
        <v>0</v>
      </c>
    </row>
    <row r="82" spans="1:16" s="14" customFormat="1" ht="25.5" hidden="1" customHeight="1" x14ac:dyDescent="0.25">
      <c r="A82" s="32"/>
      <c r="B82" s="135"/>
      <c r="C82" s="137"/>
      <c r="D82" s="136"/>
      <c r="E82" s="19"/>
      <c r="F82" s="135"/>
      <c r="G82" s="136"/>
      <c r="H82" s="20"/>
      <c r="I82" s="20"/>
      <c r="J82" s="20">
        <f t="shared" ref="J82:J88" si="16">H82+I82</f>
        <v>0</v>
      </c>
      <c r="K82" s="20"/>
      <c r="L82" s="20"/>
      <c r="M82" s="20">
        <f t="shared" ref="M82:M88" si="17">K82+L82</f>
        <v>0</v>
      </c>
      <c r="N82" s="20">
        <f t="shared" si="13"/>
        <v>0</v>
      </c>
      <c r="O82" s="20">
        <f t="shared" si="14"/>
        <v>0</v>
      </c>
      <c r="P82" s="20">
        <f t="shared" si="15"/>
        <v>0</v>
      </c>
    </row>
    <row r="83" spans="1:16" s="14" customFormat="1" ht="25.5" hidden="1" customHeight="1" x14ac:dyDescent="0.25">
      <c r="A83" s="32"/>
      <c r="B83" s="135"/>
      <c r="C83" s="137"/>
      <c r="D83" s="136"/>
      <c r="E83" s="19"/>
      <c r="F83" s="135"/>
      <c r="G83" s="136"/>
      <c r="H83" s="20"/>
      <c r="I83" s="20"/>
      <c r="J83" s="20">
        <f t="shared" si="16"/>
        <v>0</v>
      </c>
      <c r="K83" s="20"/>
      <c r="L83" s="20"/>
      <c r="M83" s="20">
        <f t="shared" si="17"/>
        <v>0</v>
      </c>
      <c r="N83" s="20">
        <f t="shared" si="13"/>
        <v>0</v>
      </c>
      <c r="O83" s="20">
        <f t="shared" si="14"/>
        <v>0</v>
      </c>
      <c r="P83" s="20">
        <f t="shared" si="15"/>
        <v>0</v>
      </c>
    </row>
    <row r="84" spans="1:16" s="14" customFormat="1" ht="25.5" hidden="1" customHeight="1" x14ac:dyDescent="0.25">
      <c r="A84" s="32"/>
      <c r="B84" s="135"/>
      <c r="C84" s="137"/>
      <c r="D84" s="136"/>
      <c r="E84" s="19"/>
      <c r="F84" s="135"/>
      <c r="G84" s="136"/>
      <c r="H84" s="20"/>
      <c r="I84" s="20"/>
      <c r="J84" s="20">
        <f t="shared" si="16"/>
        <v>0</v>
      </c>
      <c r="K84" s="20"/>
      <c r="L84" s="20"/>
      <c r="M84" s="20">
        <f t="shared" si="17"/>
        <v>0</v>
      </c>
      <c r="N84" s="20">
        <f t="shared" si="13"/>
        <v>0</v>
      </c>
      <c r="O84" s="20">
        <f t="shared" si="14"/>
        <v>0</v>
      </c>
      <c r="P84" s="20">
        <f t="shared" si="15"/>
        <v>0</v>
      </c>
    </row>
    <row r="85" spans="1:16" s="14" customFormat="1" ht="25.5" hidden="1" customHeight="1" x14ac:dyDescent="0.25">
      <c r="A85" s="32"/>
      <c r="B85" s="135"/>
      <c r="C85" s="137"/>
      <c r="D85" s="136"/>
      <c r="E85" s="19"/>
      <c r="F85" s="135"/>
      <c r="G85" s="136"/>
      <c r="H85" s="20"/>
      <c r="I85" s="20"/>
      <c r="J85" s="20">
        <f t="shared" si="16"/>
        <v>0</v>
      </c>
      <c r="K85" s="20"/>
      <c r="L85" s="20"/>
      <c r="M85" s="20">
        <f t="shared" si="17"/>
        <v>0</v>
      </c>
      <c r="N85" s="20">
        <f t="shared" si="13"/>
        <v>0</v>
      </c>
      <c r="O85" s="20">
        <f t="shared" si="14"/>
        <v>0</v>
      </c>
      <c r="P85" s="20">
        <f t="shared" si="15"/>
        <v>0</v>
      </c>
    </row>
    <row r="86" spans="1:16" s="14" customFormat="1" ht="25.5" hidden="1" customHeight="1" x14ac:dyDescent="0.25">
      <c r="A86" s="32"/>
      <c r="B86" s="135"/>
      <c r="C86" s="137"/>
      <c r="D86" s="136"/>
      <c r="E86" s="19"/>
      <c r="F86" s="135"/>
      <c r="G86" s="136"/>
      <c r="H86" s="20"/>
      <c r="I86" s="20"/>
      <c r="J86" s="20">
        <f t="shared" si="16"/>
        <v>0</v>
      </c>
      <c r="K86" s="20"/>
      <c r="L86" s="20"/>
      <c r="M86" s="20">
        <f t="shared" si="17"/>
        <v>0</v>
      </c>
      <c r="N86" s="20">
        <f t="shared" si="13"/>
        <v>0</v>
      </c>
      <c r="O86" s="20">
        <f t="shared" si="14"/>
        <v>0</v>
      </c>
      <c r="P86" s="20">
        <f t="shared" si="15"/>
        <v>0</v>
      </c>
    </row>
    <row r="87" spans="1:16" s="14" customFormat="1" ht="25.5" hidden="1" customHeight="1" x14ac:dyDescent="0.25">
      <c r="A87" s="32"/>
      <c r="B87" s="135"/>
      <c r="C87" s="137"/>
      <c r="D87" s="136"/>
      <c r="E87" s="19"/>
      <c r="F87" s="135"/>
      <c r="G87" s="136"/>
      <c r="H87" s="20"/>
      <c r="I87" s="20"/>
      <c r="J87" s="20">
        <f t="shared" si="16"/>
        <v>0</v>
      </c>
      <c r="K87" s="20"/>
      <c r="L87" s="20"/>
      <c r="M87" s="20">
        <f t="shared" si="17"/>
        <v>0</v>
      </c>
      <c r="N87" s="20">
        <f t="shared" si="13"/>
        <v>0</v>
      </c>
      <c r="O87" s="20">
        <f t="shared" si="14"/>
        <v>0</v>
      </c>
      <c r="P87" s="20">
        <f t="shared" si="15"/>
        <v>0</v>
      </c>
    </row>
    <row r="88" spans="1:16" s="14" customFormat="1" ht="25.5" hidden="1" customHeight="1" x14ac:dyDescent="0.25">
      <c r="A88" s="32"/>
      <c r="B88" s="135"/>
      <c r="C88" s="137"/>
      <c r="D88" s="136"/>
      <c r="E88" s="19"/>
      <c r="F88" s="135"/>
      <c r="G88" s="136"/>
      <c r="H88" s="20"/>
      <c r="I88" s="20"/>
      <c r="J88" s="20">
        <f t="shared" si="16"/>
        <v>0</v>
      </c>
      <c r="K88" s="20"/>
      <c r="L88" s="20"/>
      <c r="M88" s="20">
        <f t="shared" si="17"/>
        <v>0</v>
      </c>
      <c r="N88" s="20">
        <f t="shared" si="13"/>
        <v>0</v>
      </c>
      <c r="O88" s="20">
        <f t="shared" si="14"/>
        <v>0</v>
      </c>
      <c r="P88" s="20">
        <f t="shared" si="15"/>
        <v>0</v>
      </c>
    </row>
    <row r="89" spans="1:16" s="14" customFormat="1" ht="38.25" customHeight="1" x14ac:dyDescent="0.25">
      <c r="A89" s="32"/>
      <c r="B89" s="126" t="s">
        <v>66</v>
      </c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8"/>
    </row>
    <row r="90" spans="1:16" s="14" customFormat="1" ht="25.5" customHeight="1" x14ac:dyDescent="0.25">
      <c r="A90" s="32"/>
      <c r="B90" s="132" t="s">
        <v>24</v>
      </c>
      <c r="C90" s="133"/>
      <c r="D90" s="134"/>
      <c r="E90" s="19"/>
      <c r="F90" s="135"/>
      <c r="G90" s="136"/>
      <c r="H90" s="20"/>
      <c r="I90" s="20"/>
      <c r="J90" s="20"/>
      <c r="K90" s="20"/>
      <c r="L90" s="20"/>
      <c r="M90" s="20"/>
      <c r="N90" s="20"/>
      <c r="O90" s="20"/>
      <c r="P90" s="20"/>
    </row>
    <row r="91" spans="1:16" s="14" customFormat="1" ht="52.5" customHeight="1" x14ac:dyDescent="0.25">
      <c r="A91" s="32">
        <v>1</v>
      </c>
      <c r="B91" s="135" t="s">
        <v>76</v>
      </c>
      <c r="C91" s="137"/>
      <c r="D91" s="136"/>
      <c r="E91" s="19" t="s">
        <v>47</v>
      </c>
      <c r="F91" s="135" t="s">
        <v>49</v>
      </c>
      <c r="G91" s="136"/>
      <c r="H91" s="20">
        <f>H71/H81</f>
        <v>177899.70454545456</v>
      </c>
      <c r="I91" s="20">
        <f>I71/I81</f>
        <v>53893.409090909088</v>
      </c>
      <c r="J91" s="20">
        <f t="shared" ref="J91:M91" si="18">J71/J81</f>
        <v>231793.11363636365</v>
      </c>
      <c r="K91" s="20">
        <f t="shared" si="18"/>
        <v>177275.49954545454</v>
      </c>
      <c r="L91" s="20">
        <f t="shared" si="18"/>
        <v>53893.409090909088</v>
      </c>
      <c r="M91" s="20">
        <f t="shared" si="18"/>
        <v>231168.90863636366</v>
      </c>
      <c r="N91" s="20">
        <f t="shared" ref="N91:N98" si="19">K91-H91</f>
        <v>-624.2050000000163</v>
      </c>
      <c r="O91" s="20">
        <f t="shared" ref="O91:O98" si="20">L91-I91</f>
        <v>0</v>
      </c>
      <c r="P91" s="20">
        <f t="shared" ref="P91:P98" si="21">M91-J91</f>
        <v>-624.20499999998719</v>
      </c>
    </row>
    <row r="92" spans="1:16" s="14" customFormat="1" ht="25.5" hidden="1" customHeight="1" x14ac:dyDescent="0.25">
      <c r="A92" s="32"/>
      <c r="B92" s="135"/>
      <c r="C92" s="137"/>
      <c r="D92" s="136"/>
      <c r="E92" s="19"/>
      <c r="F92" s="135"/>
      <c r="G92" s="136"/>
      <c r="H92" s="20"/>
      <c r="I92" s="20"/>
      <c r="J92" s="20">
        <f t="shared" ref="J92:J98" si="22">H92+I92</f>
        <v>0</v>
      </c>
      <c r="K92" s="20"/>
      <c r="L92" s="20"/>
      <c r="M92" s="20">
        <f t="shared" ref="M92:M98" si="23">K92+L92</f>
        <v>0</v>
      </c>
      <c r="N92" s="20">
        <f t="shared" si="19"/>
        <v>0</v>
      </c>
      <c r="O92" s="20">
        <f t="shared" si="20"/>
        <v>0</v>
      </c>
      <c r="P92" s="20">
        <f t="shared" si="21"/>
        <v>0</v>
      </c>
    </row>
    <row r="93" spans="1:16" s="14" customFormat="1" ht="25.5" hidden="1" customHeight="1" x14ac:dyDescent="0.25">
      <c r="A93" s="32"/>
      <c r="B93" s="135"/>
      <c r="C93" s="137"/>
      <c r="D93" s="136"/>
      <c r="E93" s="19"/>
      <c r="F93" s="135"/>
      <c r="G93" s="136"/>
      <c r="H93" s="20"/>
      <c r="I93" s="20"/>
      <c r="J93" s="20">
        <f t="shared" si="22"/>
        <v>0</v>
      </c>
      <c r="K93" s="20"/>
      <c r="L93" s="20"/>
      <c r="M93" s="20">
        <f t="shared" si="23"/>
        <v>0</v>
      </c>
      <c r="N93" s="20">
        <f t="shared" si="19"/>
        <v>0</v>
      </c>
      <c r="O93" s="20">
        <f t="shared" si="20"/>
        <v>0</v>
      </c>
      <c r="P93" s="20">
        <f t="shared" si="21"/>
        <v>0</v>
      </c>
    </row>
    <row r="94" spans="1:16" s="14" customFormat="1" ht="25.5" hidden="1" customHeight="1" x14ac:dyDescent="0.25">
      <c r="A94" s="32"/>
      <c r="B94" s="135"/>
      <c r="C94" s="137"/>
      <c r="D94" s="136"/>
      <c r="E94" s="19"/>
      <c r="F94" s="135"/>
      <c r="G94" s="136"/>
      <c r="H94" s="20"/>
      <c r="I94" s="20"/>
      <c r="J94" s="20">
        <f t="shared" si="22"/>
        <v>0</v>
      </c>
      <c r="K94" s="20"/>
      <c r="L94" s="20"/>
      <c r="M94" s="20">
        <f t="shared" si="23"/>
        <v>0</v>
      </c>
      <c r="N94" s="20">
        <f t="shared" si="19"/>
        <v>0</v>
      </c>
      <c r="O94" s="20">
        <f t="shared" si="20"/>
        <v>0</v>
      </c>
      <c r="P94" s="20">
        <f t="shared" si="21"/>
        <v>0</v>
      </c>
    </row>
    <row r="95" spans="1:16" s="14" customFormat="1" ht="25.5" hidden="1" customHeight="1" x14ac:dyDescent="0.25">
      <c r="A95" s="32"/>
      <c r="B95" s="135"/>
      <c r="C95" s="137"/>
      <c r="D95" s="136"/>
      <c r="E95" s="19"/>
      <c r="F95" s="135"/>
      <c r="G95" s="136"/>
      <c r="H95" s="20"/>
      <c r="I95" s="20"/>
      <c r="J95" s="20">
        <f t="shared" si="22"/>
        <v>0</v>
      </c>
      <c r="K95" s="20"/>
      <c r="L95" s="20"/>
      <c r="M95" s="20">
        <f t="shared" si="23"/>
        <v>0</v>
      </c>
      <c r="N95" s="20">
        <f t="shared" si="19"/>
        <v>0</v>
      </c>
      <c r="O95" s="20">
        <f t="shared" si="20"/>
        <v>0</v>
      </c>
      <c r="P95" s="20">
        <f t="shared" si="21"/>
        <v>0</v>
      </c>
    </row>
    <row r="96" spans="1:16" s="14" customFormat="1" ht="25.5" hidden="1" customHeight="1" x14ac:dyDescent="0.25">
      <c r="A96" s="32"/>
      <c r="B96" s="135"/>
      <c r="C96" s="137"/>
      <c r="D96" s="136"/>
      <c r="E96" s="19"/>
      <c r="F96" s="135"/>
      <c r="G96" s="136"/>
      <c r="H96" s="20"/>
      <c r="I96" s="20"/>
      <c r="J96" s="20">
        <f t="shared" si="22"/>
        <v>0</v>
      </c>
      <c r="K96" s="20"/>
      <c r="L96" s="20"/>
      <c r="M96" s="20">
        <f t="shared" si="23"/>
        <v>0</v>
      </c>
      <c r="N96" s="20">
        <f t="shared" si="19"/>
        <v>0</v>
      </c>
      <c r="O96" s="20">
        <f t="shared" si="20"/>
        <v>0</v>
      </c>
      <c r="P96" s="20">
        <f t="shared" si="21"/>
        <v>0</v>
      </c>
    </row>
    <row r="97" spans="1:16" s="14" customFormat="1" ht="25.5" hidden="1" customHeight="1" x14ac:dyDescent="0.25">
      <c r="A97" s="32"/>
      <c r="B97" s="135"/>
      <c r="C97" s="137"/>
      <c r="D97" s="136"/>
      <c r="E97" s="19"/>
      <c r="F97" s="135"/>
      <c r="G97" s="136"/>
      <c r="H97" s="20"/>
      <c r="I97" s="20"/>
      <c r="J97" s="20">
        <f t="shared" si="22"/>
        <v>0</v>
      </c>
      <c r="K97" s="20"/>
      <c r="L97" s="20"/>
      <c r="M97" s="20">
        <f t="shared" si="23"/>
        <v>0</v>
      </c>
      <c r="N97" s="20">
        <f t="shared" si="19"/>
        <v>0</v>
      </c>
      <c r="O97" s="20">
        <f t="shared" si="20"/>
        <v>0</v>
      </c>
      <c r="P97" s="20">
        <f t="shared" si="21"/>
        <v>0</v>
      </c>
    </row>
    <row r="98" spans="1:16" s="14" customFormat="1" ht="25.5" hidden="1" customHeight="1" x14ac:dyDescent="0.25">
      <c r="A98" s="32"/>
      <c r="B98" s="135"/>
      <c r="C98" s="137"/>
      <c r="D98" s="136"/>
      <c r="E98" s="19"/>
      <c r="F98" s="135"/>
      <c r="G98" s="136"/>
      <c r="H98" s="20"/>
      <c r="I98" s="20"/>
      <c r="J98" s="20">
        <f t="shared" si="22"/>
        <v>0</v>
      </c>
      <c r="K98" s="20"/>
      <c r="L98" s="20"/>
      <c r="M98" s="20">
        <f t="shared" si="23"/>
        <v>0</v>
      </c>
      <c r="N98" s="20">
        <f t="shared" si="19"/>
        <v>0</v>
      </c>
      <c r="O98" s="20">
        <f t="shared" si="20"/>
        <v>0</v>
      </c>
      <c r="P98" s="20">
        <f t="shared" si="21"/>
        <v>0</v>
      </c>
    </row>
    <row r="99" spans="1:16" s="14" customFormat="1" ht="35.25" customHeight="1" x14ac:dyDescent="0.25">
      <c r="A99" s="32"/>
      <c r="B99" s="126" t="s">
        <v>145</v>
      </c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8"/>
    </row>
    <row r="100" spans="1:16" s="14" customFormat="1" ht="23.25" hidden="1" customHeight="1" x14ac:dyDescent="0.25">
      <c r="A100" s="32"/>
      <c r="B100" s="132" t="s">
        <v>25</v>
      </c>
      <c r="C100" s="133"/>
      <c r="D100" s="134"/>
      <c r="E100" s="19"/>
      <c r="F100" s="135"/>
      <c r="G100" s="136"/>
      <c r="H100" s="20"/>
      <c r="I100" s="20"/>
      <c r="J100" s="20"/>
      <c r="K100" s="20"/>
      <c r="L100" s="20"/>
      <c r="M100" s="20"/>
      <c r="N100" s="20"/>
      <c r="O100" s="20"/>
      <c r="P100" s="20"/>
    </row>
    <row r="101" spans="1:16" s="14" customFormat="1" ht="88.5" hidden="1" customHeight="1" x14ac:dyDescent="0.25">
      <c r="A101" s="32">
        <v>1</v>
      </c>
      <c r="B101" s="135"/>
      <c r="C101" s="137"/>
      <c r="D101" s="136"/>
      <c r="E101" s="19"/>
      <c r="F101" s="135"/>
      <c r="G101" s="136"/>
      <c r="H101" s="20"/>
      <c r="I101" s="30"/>
      <c r="J101" s="30"/>
      <c r="K101" s="20"/>
      <c r="L101" s="30"/>
      <c r="M101" s="30"/>
      <c r="N101" s="20">
        <f t="shared" ref="N101:N108" si="24">K101-H101</f>
        <v>0</v>
      </c>
      <c r="O101" s="20">
        <f t="shared" ref="O101:O108" si="25">L101-I101</f>
        <v>0</v>
      </c>
      <c r="P101" s="20">
        <f t="shared" ref="P101:P108" si="26">M101-J101</f>
        <v>0</v>
      </c>
    </row>
    <row r="102" spans="1:16" s="14" customFormat="1" ht="25.5" hidden="1" customHeight="1" x14ac:dyDescent="0.25">
      <c r="A102" s="32"/>
      <c r="B102" s="135"/>
      <c r="C102" s="137"/>
      <c r="D102" s="136"/>
      <c r="E102" s="19"/>
      <c r="F102" s="135"/>
      <c r="G102" s="136"/>
      <c r="H102" s="20"/>
      <c r="I102" s="20"/>
      <c r="J102" s="20">
        <f t="shared" ref="J102:J108" si="27">H102+I102</f>
        <v>0</v>
      </c>
      <c r="K102" s="20"/>
      <c r="L102" s="20"/>
      <c r="M102" s="20">
        <f t="shared" ref="M102:M108" si="28">K102+L102</f>
        <v>0</v>
      </c>
      <c r="N102" s="20">
        <f t="shared" si="24"/>
        <v>0</v>
      </c>
      <c r="O102" s="20">
        <f t="shared" si="25"/>
        <v>0</v>
      </c>
      <c r="P102" s="20">
        <f t="shared" si="26"/>
        <v>0</v>
      </c>
    </row>
    <row r="103" spans="1:16" s="14" customFormat="1" ht="25.5" hidden="1" customHeight="1" x14ac:dyDescent="0.25">
      <c r="A103" s="32"/>
      <c r="B103" s="135"/>
      <c r="C103" s="137"/>
      <c r="D103" s="136"/>
      <c r="E103" s="19"/>
      <c r="F103" s="135"/>
      <c r="G103" s="136"/>
      <c r="H103" s="20"/>
      <c r="I103" s="20"/>
      <c r="J103" s="20">
        <f t="shared" si="27"/>
        <v>0</v>
      </c>
      <c r="K103" s="20"/>
      <c r="L103" s="20"/>
      <c r="M103" s="20">
        <f t="shared" si="28"/>
        <v>0</v>
      </c>
      <c r="N103" s="20">
        <f t="shared" si="24"/>
        <v>0</v>
      </c>
      <c r="O103" s="20">
        <f t="shared" si="25"/>
        <v>0</v>
      </c>
      <c r="P103" s="20">
        <f t="shared" si="26"/>
        <v>0</v>
      </c>
    </row>
    <row r="104" spans="1:16" s="14" customFormat="1" ht="25.5" hidden="1" customHeight="1" x14ac:dyDescent="0.25">
      <c r="A104" s="32"/>
      <c r="B104" s="135"/>
      <c r="C104" s="137"/>
      <c r="D104" s="136"/>
      <c r="E104" s="19"/>
      <c r="F104" s="135"/>
      <c r="G104" s="136"/>
      <c r="H104" s="20"/>
      <c r="I104" s="20"/>
      <c r="J104" s="20">
        <f t="shared" si="27"/>
        <v>0</v>
      </c>
      <c r="K104" s="20"/>
      <c r="L104" s="20"/>
      <c r="M104" s="20">
        <f t="shared" si="28"/>
        <v>0</v>
      </c>
      <c r="N104" s="20">
        <f t="shared" si="24"/>
        <v>0</v>
      </c>
      <c r="O104" s="20">
        <f t="shared" si="25"/>
        <v>0</v>
      </c>
      <c r="P104" s="20">
        <f t="shared" si="26"/>
        <v>0</v>
      </c>
    </row>
    <row r="105" spans="1:16" s="14" customFormat="1" ht="25.5" hidden="1" customHeight="1" x14ac:dyDescent="0.25">
      <c r="A105" s="32"/>
      <c r="B105" s="135"/>
      <c r="C105" s="137"/>
      <c r="D105" s="136"/>
      <c r="E105" s="19"/>
      <c r="F105" s="135"/>
      <c r="G105" s="136"/>
      <c r="H105" s="20"/>
      <c r="I105" s="20"/>
      <c r="J105" s="20">
        <f t="shared" si="27"/>
        <v>0</v>
      </c>
      <c r="K105" s="20"/>
      <c r="L105" s="20"/>
      <c r="M105" s="20">
        <f t="shared" si="28"/>
        <v>0</v>
      </c>
      <c r="N105" s="20">
        <f t="shared" si="24"/>
        <v>0</v>
      </c>
      <c r="O105" s="20">
        <f t="shared" si="25"/>
        <v>0</v>
      </c>
      <c r="P105" s="20">
        <f t="shared" si="26"/>
        <v>0</v>
      </c>
    </row>
    <row r="106" spans="1:16" s="14" customFormat="1" ht="25.5" hidden="1" customHeight="1" x14ac:dyDescent="0.25">
      <c r="A106" s="32"/>
      <c r="B106" s="135"/>
      <c r="C106" s="137"/>
      <c r="D106" s="136"/>
      <c r="E106" s="19"/>
      <c r="F106" s="135"/>
      <c r="G106" s="136"/>
      <c r="H106" s="20"/>
      <c r="I106" s="20"/>
      <c r="J106" s="20">
        <f t="shared" si="27"/>
        <v>0</v>
      </c>
      <c r="K106" s="20"/>
      <c r="L106" s="20"/>
      <c r="M106" s="20">
        <f t="shared" si="28"/>
        <v>0</v>
      </c>
      <c r="N106" s="20">
        <f t="shared" si="24"/>
        <v>0</v>
      </c>
      <c r="O106" s="20">
        <f t="shared" si="25"/>
        <v>0</v>
      </c>
      <c r="P106" s="20">
        <f t="shared" si="26"/>
        <v>0</v>
      </c>
    </row>
    <row r="107" spans="1:16" s="14" customFormat="1" ht="25.5" hidden="1" customHeight="1" x14ac:dyDescent="0.25">
      <c r="A107" s="32"/>
      <c r="B107" s="135"/>
      <c r="C107" s="137"/>
      <c r="D107" s="136"/>
      <c r="E107" s="19"/>
      <c r="F107" s="135"/>
      <c r="G107" s="136"/>
      <c r="H107" s="20"/>
      <c r="I107" s="20"/>
      <c r="J107" s="20">
        <f t="shared" si="27"/>
        <v>0</v>
      </c>
      <c r="K107" s="20"/>
      <c r="L107" s="20"/>
      <c r="M107" s="20">
        <f t="shared" si="28"/>
        <v>0</v>
      </c>
      <c r="N107" s="20">
        <f t="shared" si="24"/>
        <v>0</v>
      </c>
      <c r="O107" s="20">
        <f t="shared" si="25"/>
        <v>0</v>
      </c>
      <c r="P107" s="20">
        <f t="shared" si="26"/>
        <v>0</v>
      </c>
    </row>
    <row r="108" spans="1:16" s="14" customFormat="1" ht="25.5" hidden="1" customHeight="1" x14ac:dyDescent="0.25">
      <c r="A108" s="32"/>
      <c r="B108" s="135"/>
      <c r="C108" s="137"/>
      <c r="D108" s="136"/>
      <c r="E108" s="19"/>
      <c r="F108" s="135"/>
      <c r="G108" s="136"/>
      <c r="H108" s="20"/>
      <c r="I108" s="20"/>
      <c r="J108" s="20">
        <f t="shared" si="27"/>
        <v>0</v>
      </c>
      <c r="K108" s="20"/>
      <c r="L108" s="20"/>
      <c r="M108" s="20">
        <f t="shared" si="28"/>
        <v>0</v>
      </c>
      <c r="N108" s="20">
        <f t="shared" si="24"/>
        <v>0</v>
      </c>
      <c r="O108" s="20">
        <f t="shared" si="25"/>
        <v>0</v>
      </c>
      <c r="P108" s="20">
        <f t="shared" si="26"/>
        <v>0</v>
      </c>
    </row>
    <row r="109" spans="1:16" s="14" customFormat="1" ht="39" hidden="1" customHeight="1" x14ac:dyDescent="0.25">
      <c r="A109" s="32"/>
      <c r="B109" s="126" t="s">
        <v>66</v>
      </c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128"/>
    </row>
    <row r="110" spans="1:16" s="14" customFormat="1" ht="39" customHeight="1" x14ac:dyDescent="0.25">
      <c r="A110" s="32"/>
      <c r="B110" s="126" t="s">
        <v>146</v>
      </c>
      <c r="C110" s="127"/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128"/>
    </row>
    <row r="111" spans="1:16" ht="11.25" customHeight="1" x14ac:dyDescent="0.3"/>
    <row r="112" spans="1:16" s="1" customFormat="1" ht="20.25" x14ac:dyDescent="0.3">
      <c r="A112" s="16" t="s">
        <v>42</v>
      </c>
      <c r="B112" s="13" t="s">
        <v>43</v>
      </c>
      <c r="C112" s="14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33" ht="7.5" hidden="1" customHeight="1" x14ac:dyDescent="0.3">
      <c r="O113" s="6"/>
    </row>
    <row r="114" spans="1:33" ht="73.5" customHeight="1" x14ac:dyDescent="0.3">
      <c r="B114" s="120" t="s">
        <v>135</v>
      </c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</row>
    <row r="115" spans="1:33" ht="11.25" customHeight="1" x14ac:dyDescent="0.3">
      <c r="O115" s="6"/>
    </row>
    <row r="116" spans="1:33" hidden="1" x14ac:dyDescent="0.3">
      <c r="B116" s="119"/>
      <c r="C116" s="119"/>
    </row>
    <row r="117" spans="1:33" x14ac:dyDescent="0.3">
      <c r="B117" s="23" t="s">
        <v>45</v>
      </c>
      <c r="C117" s="24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33" ht="13.5" customHeight="1" x14ac:dyDescent="0.3"/>
    <row r="119" spans="1:33" hidden="1" x14ac:dyDescent="0.3"/>
    <row r="120" spans="1:33" s="75" customFormat="1" ht="20.25" x14ac:dyDescent="0.3">
      <c r="A120" s="26"/>
      <c r="B120" s="26" t="s">
        <v>147</v>
      </c>
      <c r="C120" s="26"/>
      <c r="D120" s="26"/>
      <c r="E120" s="26"/>
      <c r="F120" s="26"/>
      <c r="G120" s="26"/>
      <c r="H120" s="26"/>
      <c r="I120" s="26"/>
      <c r="J120" s="26"/>
      <c r="K120" s="26" t="s">
        <v>148</v>
      </c>
      <c r="L120" s="26"/>
      <c r="M120" s="26"/>
      <c r="N120" s="26"/>
      <c r="O120" s="26"/>
      <c r="P120" s="26"/>
    </row>
    <row r="121" spans="1:33" s="26" customFormat="1" ht="15" customHeight="1" x14ac:dyDescent="0.3">
      <c r="A121" s="1"/>
    </row>
    <row r="122" spans="1:33" s="26" customFormat="1" ht="15" hidden="1" customHeight="1" x14ac:dyDescent="0.3">
      <c r="A122" s="1"/>
    </row>
    <row r="123" spans="1:33" s="26" customFormat="1" ht="20.25" x14ac:dyDescent="0.3">
      <c r="A123" s="1"/>
      <c r="B123" s="26" t="s">
        <v>27</v>
      </c>
      <c r="K123" s="26" t="s">
        <v>61</v>
      </c>
    </row>
    <row r="124" spans="1:33" s="26" customFormat="1" ht="20.25" x14ac:dyDescent="0.3">
      <c r="A124" s="1"/>
    </row>
  </sheetData>
  <mergeCells count="152">
    <mergeCell ref="B104:D104"/>
    <mergeCell ref="F104:G104"/>
    <mergeCell ref="B110:P110"/>
    <mergeCell ref="B105:D105"/>
    <mergeCell ref="F105:G105"/>
    <mergeCell ref="B106:D106"/>
    <mergeCell ref="F106:G106"/>
    <mergeCell ref="B107:D107"/>
    <mergeCell ref="F107:G107"/>
    <mergeCell ref="B108:D108"/>
    <mergeCell ref="F108:G108"/>
    <mergeCell ref="B109:P109"/>
    <mergeCell ref="B99:P99"/>
    <mergeCell ref="B100:D100"/>
    <mergeCell ref="F100:G100"/>
    <mergeCell ref="B101:D101"/>
    <mergeCell ref="F101:G101"/>
    <mergeCell ref="B102:D102"/>
    <mergeCell ref="F102:G102"/>
    <mergeCell ref="B103:D103"/>
    <mergeCell ref="F103:G103"/>
    <mergeCell ref="B94:D94"/>
    <mergeCell ref="F94:G94"/>
    <mergeCell ref="B95:D95"/>
    <mergeCell ref="F95:G95"/>
    <mergeCell ref="B96:D96"/>
    <mergeCell ref="F96:G96"/>
    <mergeCell ref="B97:D97"/>
    <mergeCell ref="F97:G97"/>
    <mergeCell ref="B98:D98"/>
    <mergeCell ref="F98:G98"/>
    <mergeCell ref="B89:P89"/>
    <mergeCell ref="B90:D90"/>
    <mergeCell ref="F90:G90"/>
    <mergeCell ref="B91:D91"/>
    <mergeCell ref="F91:G91"/>
    <mergeCell ref="B92:D92"/>
    <mergeCell ref="F92:G92"/>
    <mergeCell ref="B93:D93"/>
    <mergeCell ref="F93:G93"/>
    <mergeCell ref="B84:D84"/>
    <mergeCell ref="F84:G84"/>
    <mergeCell ref="B85:D85"/>
    <mergeCell ref="F85:G85"/>
    <mergeCell ref="B86:D86"/>
    <mergeCell ref="F86:G86"/>
    <mergeCell ref="B87:D87"/>
    <mergeCell ref="F87:G87"/>
    <mergeCell ref="B88:D88"/>
    <mergeCell ref="F88:G88"/>
    <mergeCell ref="B78:D78"/>
    <mergeCell ref="F78:G78"/>
    <mergeCell ref="B80:D80"/>
    <mergeCell ref="F80:G80"/>
    <mergeCell ref="B81:D81"/>
    <mergeCell ref="F81:G81"/>
    <mergeCell ref="B82:D82"/>
    <mergeCell ref="F82:G82"/>
    <mergeCell ref="B83:D83"/>
    <mergeCell ref="F83:G83"/>
    <mergeCell ref="F68:G68"/>
    <mergeCell ref="B59:G59"/>
    <mergeCell ref="B60:G60"/>
    <mergeCell ref="B61:G61"/>
    <mergeCell ref="B62:G62"/>
    <mergeCell ref="A66:A67"/>
    <mergeCell ref="B79:P79"/>
    <mergeCell ref="B69:P69"/>
    <mergeCell ref="B70:D70"/>
    <mergeCell ref="F70:G70"/>
    <mergeCell ref="B71:D71"/>
    <mergeCell ref="F71:G71"/>
    <mergeCell ref="B72:D72"/>
    <mergeCell ref="F72:G72"/>
    <mergeCell ref="B73:D73"/>
    <mergeCell ref="F73:G73"/>
    <mergeCell ref="B74:D74"/>
    <mergeCell ref="F74:G74"/>
    <mergeCell ref="B75:D75"/>
    <mergeCell ref="F75:G75"/>
    <mergeCell ref="B76:D76"/>
    <mergeCell ref="F76:G76"/>
    <mergeCell ref="B77:D77"/>
    <mergeCell ref="F77:G77"/>
    <mergeCell ref="M1:P1"/>
    <mergeCell ref="M2:P2"/>
    <mergeCell ref="M3:P3"/>
    <mergeCell ref="M4:P4"/>
    <mergeCell ref="C22:P22"/>
    <mergeCell ref="C23:P23"/>
    <mergeCell ref="C24:P24"/>
    <mergeCell ref="B116:C116"/>
    <mergeCell ref="B114:P114"/>
    <mergeCell ref="O38:P38"/>
    <mergeCell ref="N40:P40"/>
    <mergeCell ref="B64:O64"/>
    <mergeCell ref="C25:P25"/>
    <mergeCell ref="B28:P28"/>
    <mergeCell ref="C32:P32"/>
    <mergeCell ref="C35:P35"/>
    <mergeCell ref="C33:P33"/>
    <mergeCell ref="C34:P34"/>
    <mergeCell ref="H40:J40"/>
    <mergeCell ref="H66:J66"/>
    <mergeCell ref="K66:M66"/>
    <mergeCell ref="N66:P66"/>
    <mergeCell ref="F13:M13"/>
    <mergeCell ref="B58:G58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O10:P10"/>
    <mergeCell ref="O11:P11"/>
    <mergeCell ref="O13:P13"/>
    <mergeCell ref="O14:P14"/>
    <mergeCell ref="D16:E16"/>
    <mergeCell ref="G16:M16"/>
    <mergeCell ref="O16:P16"/>
    <mergeCell ref="D17:E17"/>
    <mergeCell ref="G17:M17"/>
    <mergeCell ref="O17:P17"/>
    <mergeCell ref="C36:P36"/>
    <mergeCell ref="T114:AG114"/>
    <mergeCell ref="A52:A53"/>
    <mergeCell ref="B45:G45"/>
    <mergeCell ref="B46:G46"/>
    <mergeCell ref="B47:P47"/>
    <mergeCell ref="A40:A41"/>
    <mergeCell ref="K40:M40"/>
    <mergeCell ref="B40:G41"/>
    <mergeCell ref="B42:G42"/>
    <mergeCell ref="B43:G43"/>
    <mergeCell ref="B44:G44"/>
    <mergeCell ref="F66:G67"/>
    <mergeCell ref="E66:E67"/>
    <mergeCell ref="B66:D67"/>
    <mergeCell ref="B52:G53"/>
    <mergeCell ref="H52:J52"/>
    <mergeCell ref="K52:M52"/>
    <mergeCell ref="N52:P52"/>
    <mergeCell ref="B54:G54"/>
    <mergeCell ref="B55:G55"/>
    <mergeCell ref="B56:G56"/>
    <mergeCell ref="B57:G57"/>
    <mergeCell ref="B68:D68"/>
  </mergeCells>
  <phoneticPr fontId="9" type="noConversion"/>
  <pageMargins left="0.70866141732283472" right="0.31496062992125984" top="0.74803149606299213" bottom="0.35433070866141736" header="0.11811023622047245" footer="0"/>
  <pageSetup paperSize="9" scale="47" orientation="landscape" r:id="rId1"/>
  <rowBreaks count="1" manualBreakCount="1">
    <brk id="4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59"/>
  <sheetViews>
    <sheetView view="pageBreakPreview" topLeftCell="B2" zoomScale="60" zoomScaleNormal="100" workbookViewId="0">
      <selection activeCell="G14" sqref="G14"/>
    </sheetView>
  </sheetViews>
  <sheetFormatPr defaultColWidth="9.140625" defaultRowHeight="15" x14ac:dyDescent="0.2"/>
  <cols>
    <col min="1" max="1" width="9" style="47" hidden="1" customWidth="1"/>
    <col min="2" max="2" width="9" style="47" customWidth="1"/>
    <col min="3" max="3" width="50.140625" style="48" customWidth="1"/>
    <col min="4" max="4" width="15.7109375" style="49" customWidth="1"/>
    <col min="5" max="5" width="14.85546875" style="49" customWidth="1"/>
    <col min="6" max="6" width="18.5703125" style="49" customWidth="1"/>
    <col min="7" max="7" width="17.7109375" style="49" customWidth="1"/>
    <col min="8" max="8" width="17.28515625" style="49" customWidth="1"/>
    <col min="9" max="9" width="13.140625" style="49" hidden="1" customWidth="1"/>
    <col min="10" max="10" width="17.5703125" style="49" hidden="1" customWidth="1"/>
    <col min="11" max="11" width="13.85546875" style="49" hidden="1" customWidth="1"/>
    <col min="12" max="12" width="18.140625" style="49" hidden="1" customWidth="1"/>
    <col min="13" max="13" width="14.140625" style="49" hidden="1" customWidth="1"/>
    <col min="14" max="16" width="12.42578125" style="49" hidden="1" customWidth="1"/>
    <col min="17" max="17" width="19.5703125" style="49" customWidth="1"/>
    <col min="18" max="20" width="9.140625" style="50"/>
    <col min="21" max="21" width="17.5703125" style="47" customWidth="1"/>
    <col min="22" max="22" width="16.42578125" style="47" customWidth="1"/>
    <col min="23" max="23" width="17.7109375" style="69" customWidth="1"/>
    <col min="24" max="16384" width="9.140625" style="50"/>
  </cols>
  <sheetData>
    <row r="1" spans="1:24" ht="18" hidden="1" customHeight="1" x14ac:dyDescent="0.2"/>
    <row r="2" spans="1:24" ht="24.75" customHeight="1" x14ac:dyDescent="0.2">
      <c r="A2" s="139" t="s">
        <v>77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24" ht="23.25" customHeight="1" x14ac:dyDescent="0.2">
      <c r="A3" s="139" t="s">
        <v>78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24" ht="60" customHeight="1" x14ac:dyDescent="0.2">
      <c r="A4" s="139" t="s">
        <v>140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1:24" ht="14.25" hidden="1" customHeight="1" x14ac:dyDescent="0.2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</row>
    <row r="6" spans="1:24" ht="40.5" customHeight="1" x14ac:dyDescent="0.2">
      <c r="A6" s="140" t="s">
        <v>131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</row>
    <row r="7" spans="1:24" ht="21" customHeight="1" x14ac:dyDescent="0.2">
      <c r="A7" s="141" t="s">
        <v>144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</row>
    <row r="8" spans="1:24" ht="26.25" customHeight="1" x14ac:dyDescent="0.2">
      <c r="A8" s="142" t="s">
        <v>79</v>
      </c>
      <c r="B8" s="143" t="s">
        <v>79</v>
      </c>
      <c r="C8" s="142" t="s">
        <v>80</v>
      </c>
      <c r="D8" s="145" t="s">
        <v>81</v>
      </c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7"/>
      <c r="U8" s="47">
        <v>2210</v>
      </c>
      <c r="V8" s="47">
        <v>2282</v>
      </c>
      <c r="W8" s="69">
        <v>3110</v>
      </c>
    </row>
    <row r="9" spans="1:24" ht="78.75" customHeight="1" x14ac:dyDescent="0.2">
      <c r="A9" s="142"/>
      <c r="B9" s="144"/>
      <c r="C9" s="142"/>
      <c r="D9" s="51" t="s">
        <v>141</v>
      </c>
      <c r="E9" s="51" t="s">
        <v>142</v>
      </c>
      <c r="F9" s="51" t="s">
        <v>132</v>
      </c>
      <c r="G9" s="51" t="s">
        <v>143</v>
      </c>
      <c r="H9" s="51" t="s">
        <v>134</v>
      </c>
      <c r="I9" s="51"/>
      <c r="J9" s="51"/>
      <c r="K9" s="51"/>
      <c r="L9" s="51"/>
      <c r="M9" s="51"/>
      <c r="N9" s="51"/>
      <c r="O9" s="51"/>
      <c r="P9" s="51"/>
      <c r="Q9" s="52" t="s">
        <v>82</v>
      </c>
      <c r="U9" s="66">
        <f>SUM(U10:U51)</f>
        <v>0</v>
      </c>
      <c r="V9" s="66">
        <f t="shared" ref="V9:X9" si="0">SUM(V10:V51)</f>
        <v>0</v>
      </c>
      <c r="W9" s="66">
        <f t="shared" si="0"/>
        <v>0</v>
      </c>
      <c r="X9" s="66">
        <f t="shared" si="0"/>
        <v>0</v>
      </c>
    </row>
    <row r="10" spans="1:24" ht="33.75" customHeight="1" x14ac:dyDescent="0.2">
      <c r="A10" s="53"/>
      <c r="B10" s="54">
        <v>1</v>
      </c>
      <c r="C10" s="55" t="s">
        <v>83</v>
      </c>
      <c r="D10" s="71"/>
      <c r="E10" s="71"/>
      <c r="F10" s="71">
        <v>59616</v>
      </c>
      <c r="G10" s="71">
        <v>97968</v>
      </c>
      <c r="H10" s="71">
        <v>84000</v>
      </c>
      <c r="I10" s="71"/>
      <c r="J10" s="71"/>
      <c r="K10" s="72"/>
      <c r="L10" s="72"/>
      <c r="M10" s="72"/>
      <c r="N10" s="72"/>
      <c r="O10" s="72"/>
      <c r="P10" s="72"/>
      <c r="Q10" s="73">
        <f t="shared" ref="Q10:Q54" si="1">SUM(D10:P10)</f>
        <v>241584</v>
      </c>
      <c r="U10" s="67"/>
      <c r="V10" s="69"/>
    </row>
    <row r="11" spans="1:24" ht="31.5" customHeight="1" x14ac:dyDescent="0.2">
      <c r="A11" s="56">
        <v>1</v>
      </c>
      <c r="B11" s="54">
        <f>B10+1</f>
        <v>2</v>
      </c>
      <c r="C11" s="57" t="s">
        <v>84</v>
      </c>
      <c r="D11" s="71">
        <v>1649</v>
      </c>
      <c r="E11" s="71">
        <v>363</v>
      </c>
      <c r="F11" s="71">
        <v>168446</v>
      </c>
      <c r="G11" s="71">
        <v>57423</v>
      </c>
      <c r="H11" s="71">
        <v>27716</v>
      </c>
      <c r="I11" s="71"/>
      <c r="J11" s="71"/>
      <c r="K11" s="71"/>
      <c r="L11" s="71"/>
      <c r="M11" s="71"/>
      <c r="N11" s="71"/>
      <c r="O11" s="71"/>
      <c r="P11" s="71"/>
      <c r="Q11" s="73">
        <f t="shared" si="1"/>
        <v>255597</v>
      </c>
      <c r="U11" s="67"/>
      <c r="V11" s="69"/>
    </row>
    <row r="12" spans="1:24" ht="30" customHeight="1" x14ac:dyDescent="0.2">
      <c r="A12" s="56">
        <f t="shared" ref="A12:B46" si="2">A11+1</f>
        <v>2</v>
      </c>
      <c r="B12" s="54">
        <f t="shared" si="2"/>
        <v>3</v>
      </c>
      <c r="C12" s="57" t="s">
        <v>85</v>
      </c>
      <c r="D12" s="71">
        <v>1649</v>
      </c>
      <c r="E12" s="71">
        <v>363</v>
      </c>
      <c r="F12" s="71">
        <v>105266</v>
      </c>
      <c r="G12" s="71">
        <v>36738</v>
      </c>
      <c r="H12" s="71">
        <v>41716</v>
      </c>
      <c r="I12" s="71"/>
      <c r="J12" s="71"/>
      <c r="K12" s="71"/>
      <c r="L12" s="71"/>
      <c r="M12" s="71"/>
      <c r="N12" s="71"/>
      <c r="O12" s="71"/>
      <c r="P12" s="71"/>
      <c r="Q12" s="73">
        <f t="shared" si="1"/>
        <v>185732</v>
      </c>
      <c r="U12" s="67"/>
      <c r="V12" s="69"/>
    </row>
    <row r="13" spans="1:24" ht="30" customHeight="1" x14ac:dyDescent="0.2">
      <c r="A13" s="56">
        <f t="shared" si="2"/>
        <v>3</v>
      </c>
      <c r="B13" s="54">
        <f t="shared" si="2"/>
        <v>4</v>
      </c>
      <c r="C13" s="57" t="s">
        <v>86</v>
      </c>
      <c r="D13" s="71">
        <v>1649</v>
      </c>
      <c r="E13" s="71">
        <v>363</v>
      </c>
      <c r="F13" s="71">
        <v>88832</v>
      </c>
      <c r="G13" s="71">
        <v>69708</v>
      </c>
      <c r="H13" s="71">
        <v>106116</v>
      </c>
      <c r="I13" s="71"/>
      <c r="J13" s="71"/>
      <c r="K13" s="71"/>
      <c r="L13" s="71"/>
      <c r="M13" s="71"/>
      <c r="N13" s="71"/>
      <c r="O13" s="71"/>
      <c r="P13" s="71"/>
      <c r="Q13" s="73">
        <f t="shared" si="1"/>
        <v>266668</v>
      </c>
      <c r="U13" s="67"/>
      <c r="V13" s="69"/>
    </row>
    <row r="14" spans="1:24" ht="30" customHeight="1" x14ac:dyDescent="0.2">
      <c r="A14" s="56">
        <f t="shared" si="2"/>
        <v>4</v>
      </c>
      <c r="B14" s="54">
        <f t="shared" si="2"/>
        <v>5</v>
      </c>
      <c r="C14" s="57" t="s">
        <v>87</v>
      </c>
      <c r="D14" s="71">
        <v>1649</v>
      </c>
      <c r="E14" s="71">
        <v>363</v>
      </c>
      <c r="F14" s="71">
        <v>343106</v>
      </c>
      <c r="G14" s="71"/>
      <c r="H14" s="71">
        <v>27716</v>
      </c>
      <c r="I14" s="71"/>
      <c r="J14" s="71"/>
      <c r="K14" s="71"/>
      <c r="L14" s="71"/>
      <c r="M14" s="71"/>
      <c r="N14" s="71"/>
      <c r="O14" s="71"/>
      <c r="P14" s="71"/>
      <c r="Q14" s="73">
        <f t="shared" si="1"/>
        <v>372834</v>
      </c>
      <c r="U14" s="67"/>
      <c r="V14" s="69"/>
    </row>
    <row r="15" spans="1:24" ht="30" customHeight="1" x14ac:dyDescent="0.2">
      <c r="A15" s="56">
        <f t="shared" si="2"/>
        <v>5</v>
      </c>
      <c r="B15" s="54">
        <f t="shared" si="2"/>
        <v>6</v>
      </c>
      <c r="C15" s="57" t="s">
        <v>88</v>
      </c>
      <c r="D15" s="71">
        <v>1649</v>
      </c>
      <c r="E15" s="71">
        <v>363</v>
      </c>
      <c r="F15" s="71">
        <v>254197</v>
      </c>
      <c r="G15" s="71">
        <v>74418</v>
      </c>
      <c r="H15" s="71">
        <v>27295</v>
      </c>
      <c r="I15" s="71"/>
      <c r="J15" s="71"/>
      <c r="K15" s="71"/>
      <c r="L15" s="71"/>
      <c r="M15" s="71"/>
      <c r="N15" s="71"/>
      <c r="O15" s="71"/>
      <c r="P15" s="71"/>
      <c r="Q15" s="73">
        <f t="shared" si="1"/>
        <v>357922</v>
      </c>
      <c r="U15" s="67"/>
      <c r="V15" s="69"/>
    </row>
    <row r="16" spans="1:24" ht="30" customHeight="1" x14ac:dyDescent="0.2">
      <c r="A16" s="56">
        <f t="shared" si="2"/>
        <v>6</v>
      </c>
      <c r="B16" s="54">
        <f t="shared" si="2"/>
        <v>7</v>
      </c>
      <c r="C16" s="57" t="s">
        <v>89</v>
      </c>
      <c r="D16" s="71">
        <v>1649</v>
      </c>
      <c r="E16" s="71">
        <v>363</v>
      </c>
      <c r="F16" s="71">
        <v>118023</v>
      </c>
      <c r="G16" s="71">
        <v>56520</v>
      </c>
      <c r="H16" s="71">
        <v>27716</v>
      </c>
      <c r="I16" s="71"/>
      <c r="J16" s="71"/>
      <c r="K16" s="71"/>
      <c r="L16" s="71"/>
      <c r="M16" s="71"/>
      <c r="N16" s="71"/>
      <c r="O16" s="71"/>
      <c r="P16" s="71"/>
      <c r="Q16" s="73">
        <f t="shared" si="1"/>
        <v>204271</v>
      </c>
      <c r="U16" s="67"/>
      <c r="V16" s="69"/>
    </row>
    <row r="17" spans="1:22" ht="30" customHeight="1" x14ac:dyDescent="0.2">
      <c r="A17" s="56">
        <f t="shared" si="2"/>
        <v>7</v>
      </c>
      <c r="B17" s="54">
        <f t="shared" si="2"/>
        <v>8</v>
      </c>
      <c r="C17" s="57" t="s">
        <v>90</v>
      </c>
      <c r="D17" s="71">
        <v>1649</v>
      </c>
      <c r="E17" s="71">
        <v>363</v>
      </c>
      <c r="F17" s="71">
        <v>121864</v>
      </c>
      <c r="G17" s="71">
        <v>31086</v>
      </c>
      <c r="H17" s="71">
        <v>36605</v>
      </c>
      <c r="I17" s="71"/>
      <c r="J17" s="71"/>
      <c r="K17" s="71"/>
      <c r="L17" s="71"/>
      <c r="M17" s="71"/>
      <c r="N17" s="71"/>
      <c r="O17" s="71"/>
      <c r="P17" s="71"/>
      <c r="Q17" s="73">
        <f t="shared" si="1"/>
        <v>191567</v>
      </c>
      <c r="U17" s="67"/>
      <c r="V17" s="69"/>
    </row>
    <row r="18" spans="1:22" ht="30" customHeight="1" x14ac:dyDescent="0.2">
      <c r="A18" s="56">
        <f t="shared" si="2"/>
        <v>8</v>
      </c>
      <c r="B18" s="54">
        <f t="shared" si="2"/>
        <v>9</v>
      </c>
      <c r="C18" s="57" t="s">
        <v>91</v>
      </c>
      <c r="D18" s="71">
        <v>1649</v>
      </c>
      <c r="E18" s="71">
        <v>363</v>
      </c>
      <c r="F18" s="71">
        <v>80975</v>
      </c>
      <c r="G18" s="71">
        <v>38622</v>
      </c>
      <c r="H18" s="71">
        <v>55300</v>
      </c>
      <c r="I18" s="71"/>
      <c r="J18" s="71"/>
      <c r="K18" s="71"/>
      <c r="L18" s="71"/>
      <c r="M18" s="71"/>
      <c r="N18" s="71"/>
      <c r="O18" s="71"/>
      <c r="P18" s="71"/>
      <c r="Q18" s="73">
        <f t="shared" si="1"/>
        <v>176909</v>
      </c>
      <c r="U18" s="67"/>
      <c r="V18" s="69"/>
    </row>
    <row r="19" spans="1:22" ht="30" customHeight="1" x14ac:dyDescent="0.2">
      <c r="A19" s="56">
        <f t="shared" si="2"/>
        <v>9</v>
      </c>
      <c r="B19" s="54">
        <f t="shared" si="2"/>
        <v>10</v>
      </c>
      <c r="C19" s="57" t="s">
        <v>92</v>
      </c>
      <c r="D19" s="71">
        <v>1649</v>
      </c>
      <c r="E19" s="71">
        <v>363</v>
      </c>
      <c r="F19" s="71">
        <v>125980</v>
      </c>
      <c r="G19" s="71">
        <v>53694</v>
      </c>
      <c r="H19" s="71">
        <v>93516</v>
      </c>
      <c r="I19" s="71"/>
      <c r="J19" s="71"/>
      <c r="K19" s="71"/>
      <c r="L19" s="71"/>
      <c r="M19" s="71"/>
      <c r="N19" s="71"/>
      <c r="O19" s="71"/>
      <c r="P19" s="71"/>
      <c r="Q19" s="73">
        <f t="shared" si="1"/>
        <v>275202</v>
      </c>
      <c r="U19" s="67"/>
      <c r="V19" s="69"/>
    </row>
    <row r="20" spans="1:22" ht="30" customHeight="1" x14ac:dyDescent="0.2">
      <c r="A20" s="56">
        <f t="shared" si="2"/>
        <v>10</v>
      </c>
      <c r="B20" s="54">
        <f t="shared" si="2"/>
        <v>11</v>
      </c>
      <c r="C20" s="57" t="s">
        <v>93</v>
      </c>
      <c r="D20" s="71">
        <v>1649</v>
      </c>
      <c r="E20" s="71">
        <v>363</v>
      </c>
      <c r="F20" s="71">
        <v>151539</v>
      </c>
      <c r="G20" s="71">
        <v>54636</v>
      </c>
      <c r="H20" s="71">
        <v>92255</v>
      </c>
      <c r="I20" s="71"/>
      <c r="J20" s="71"/>
      <c r="K20" s="71"/>
      <c r="L20" s="71"/>
      <c r="M20" s="71"/>
      <c r="N20" s="71"/>
      <c r="O20" s="71"/>
      <c r="P20" s="71"/>
      <c r="Q20" s="73">
        <f t="shared" si="1"/>
        <v>300442</v>
      </c>
      <c r="U20" s="67"/>
      <c r="V20" s="69"/>
    </row>
    <row r="21" spans="1:22" ht="30" customHeight="1" x14ac:dyDescent="0.2">
      <c r="A21" s="56">
        <f t="shared" si="2"/>
        <v>11</v>
      </c>
      <c r="B21" s="54">
        <f t="shared" si="2"/>
        <v>12</v>
      </c>
      <c r="C21" s="58" t="s">
        <v>94</v>
      </c>
      <c r="D21" s="71">
        <v>1649</v>
      </c>
      <c r="E21" s="71">
        <v>363</v>
      </c>
      <c r="F21" s="71">
        <v>425620</v>
      </c>
      <c r="G21" s="74">
        <v>54636</v>
      </c>
      <c r="H21" s="71">
        <v>139691.31</v>
      </c>
      <c r="I21" s="71"/>
      <c r="J21" s="71"/>
      <c r="K21" s="71"/>
      <c r="L21" s="71"/>
      <c r="M21" s="71"/>
      <c r="N21" s="71"/>
      <c r="O21" s="71"/>
      <c r="P21" s="71"/>
      <c r="Q21" s="73">
        <f t="shared" si="1"/>
        <v>621959.31000000006</v>
      </c>
      <c r="U21" s="67"/>
      <c r="V21" s="69"/>
    </row>
    <row r="22" spans="1:22" ht="30" customHeight="1" x14ac:dyDescent="0.2">
      <c r="A22" s="56">
        <f t="shared" si="2"/>
        <v>12</v>
      </c>
      <c r="B22" s="54">
        <f t="shared" si="2"/>
        <v>13</v>
      </c>
      <c r="C22" s="57" t="s">
        <v>95</v>
      </c>
      <c r="D22" s="71">
        <v>1649</v>
      </c>
      <c r="E22" s="71">
        <v>363</v>
      </c>
      <c r="F22" s="71">
        <v>112625</v>
      </c>
      <c r="G22" s="71">
        <v>41448</v>
      </c>
      <c r="H22" s="71">
        <v>97211</v>
      </c>
      <c r="I22" s="71"/>
      <c r="J22" s="71"/>
      <c r="K22" s="71"/>
      <c r="L22" s="71"/>
      <c r="M22" s="71"/>
      <c r="N22" s="71"/>
      <c r="O22" s="71"/>
      <c r="P22" s="71"/>
      <c r="Q22" s="73">
        <f t="shared" si="1"/>
        <v>253296</v>
      </c>
      <c r="U22" s="67"/>
      <c r="V22" s="69"/>
    </row>
    <row r="23" spans="1:22" ht="30" customHeight="1" x14ac:dyDescent="0.2">
      <c r="A23" s="56">
        <f t="shared" si="2"/>
        <v>13</v>
      </c>
      <c r="B23" s="54">
        <f t="shared" si="2"/>
        <v>14</v>
      </c>
      <c r="C23" s="58" t="s">
        <v>96</v>
      </c>
      <c r="D23" s="71">
        <v>1649</v>
      </c>
      <c r="E23" s="71">
        <v>363</v>
      </c>
      <c r="F23" s="71">
        <v>23213</v>
      </c>
      <c r="G23" s="71">
        <v>12246</v>
      </c>
      <c r="H23" s="71">
        <v>40805</v>
      </c>
      <c r="I23" s="71"/>
      <c r="J23" s="71"/>
      <c r="K23" s="71"/>
      <c r="L23" s="71"/>
      <c r="M23" s="71"/>
      <c r="N23" s="71"/>
      <c r="O23" s="71"/>
      <c r="P23" s="71"/>
      <c r="Q23" s="73">
        <f t="shared" si="1"/>
        <v>78276</v>
      </c>
      <c r="U23" s="67"/>
      <c r="V23" s="69"/>
    </row>
    <row r="24" spans="1:22" ht="30" customHeight="1" x14ac:dyDescent="0.2">
      <c r="A24" s="56">
        <f t="shared" si="2"/>
        <v>14</v>
      </c>
      <c r="B24" s="54">
        <f t="shared" si="2"/>
        <v>15</v>
      </c>
      <c r="C24" s="58" t="s">
        <v>97</v>
      </c>
      <c r="D24" s="71">
        <v>1649</v>
      </c>
      <c r="E24" s="71">
        <v>363</v>
      </c>
      <c r="F24" s="71">
        <v>156033</v>
      </c>
      <c r="G24" s="71">
        <v>46158</v>
      </c>
      <c r="H24" s="71">
        <v>84906</v>
      </c>
      <c r="I24" s="71"/>
      <c r="J24" s="71"/>
      <c r="K24" s="71"/>
      <c r="L24" s="71"/>
      <c r="M24" s="71"/>
      <c r="N24" s="71"/>
      <c r="O24" s="71"/>
      <c r="P24" s="71"/>
      <c r="Q24" s="73">
        <f t="shared" si="1"/>
        <v>289109</v>
      </c>
      <c r="U24" s="67"/>
      <c r="V24" s="69"/>
    </row>
    <row r="25" spans="1:22" ht="30" customHeight="1" x14ac:dyDescent="0.2">
      <c r="A25" s="56">
        <f t="shared" si="2"/>
        <v>15</v>
      </c>
      <c r="B25" s="54">
        <f t="shared" si="2"/>
        <v>16</v>
      </c>
      <c r="C25" s="58" t="s">
        <v>98</v>
      </c>
      <c r="D25" s="71">
        <v>1649</v>
      </c>
      <c r="E25" s="71">
        <v>363</v>
      </c>
      <c r="F25" s="71">
        <v>113633</v>
      </c>
      <c r="G25" s="71">
        <v>51810</v>
      </c>
      <c r="H25" s="71">
        <v>132358</v>
      </c>
      <c r="I25" s="71"/>
      <c r="J25" s="71"/>
      <c r="K25" s="71"/>
      <c r="L25" s="71"/>
      <c r="M25" s="71"/>
      <c r="N25" s="71"/>
      <c r="O25" s="71"/>
      <c r="P25" s="71"/>
      <c r="Q25" s="73">
        <f t="shared" si="1"/>
        <v>299813</v>
      </c>
      <c r="U25" s="67"/>
      <c r="V25" s="69"/>
    </row>
    <row r="26" spans="1:22" ht="30" customHeight="1" x14ac:dyDescent="0.2">
      <c r="A26" s="56">
        <v>1</v>
      </c>
      <c r="B26" s="54">
        <f t="shared" ref="B26:B54" si="3">B25+1</f>
        <v>17</v>
      </c>
      <c r="C26" s="58" t="s">
        <v>99</v>
      </c>
      <c r="D26" s="71">
        <v>1649</v>
      </c>
      <c r="E26" s="71">
        <v>363</v>
      </c>
      <c r="F26" s="71">
        <v>135005</v>
      </c>
      <c r="G26" s="71">
        <v>50868</v>
      </c>
      <c r="H26" s="71">
        <v>27214</v>
      </c>
      <c r="I26" s="71"/>
      <c r="J26" s="71"/>
      <c r="K26" s="71"/>
      <c r="L26" s="71"/>
      <c r="M26" s="71"/>
      <c r="N26" s="71"/>
      <c r="O26" s="71"/>
      <c r="P26" s="71"/>
      <c r="Q26" s="73">
        <f t="shared" si="1"/>
        <v>215099</v>
      </c>
      <c r="U26" s="67"/>
      <c r="V26" s="69"/>
    </row>
    <row r="27" spans="1:22" ht="30" customHeight="1" x14ac:dyDescent="0.2">
      <c r="A27" s="56">
        <f t="shared" si="2"/>
        <v>2</v>
      </c>
      <c r="B27" s="54">
        <f t="shared" si="3"/>
        <v>18</v>
      </c>
      <c r="C27" s="58" t="s">
        <v>100</v>
      </c>
      <c r="D27" s="71">
        <v>1649</v>
      </c>
      <c r="E27" s="71">
        <v>363</v>
      </c>
      <c r="F27" s="71">
        <v>227789</v>
      </c>
      <c r="G27" s="71">
        <v>55578</v>
      </c>
      <c r="H27" s="71">
        <v>27716</v>
      </c>
      <c r="I27" s="71"/>
      <c r="J27" s="71"/>
      <c r="K27" s="71"/>
      <c r="L27" s="71"/>
      <c r="M27" s="71"/>
      <c r="N27" s="71"/>
      <c r="O27" s="71"/>
      <c r="P27" s="71"/>
      <c r="Q27" s="73">
        <f t="shared" si="1"/>
        <v>313095</v>
      </c>
      <c r="U27" s="67"/>
      <c r="V27" s="69"/>
    </row>
    <row r="28" spans="1:22" ht="30" customHeight="1" x14ac:dyDescent="0.2">
      <c r="A28" s="56">
        <f t="shared" si="2"/>
        <v>3</v>
      </c>
      <c r="B28" s="54">
        <f t="shared" si="3"/>
        <v>19</v>
      </c>
      <c r="C28" s="58" t="s">
        <v>101</v>
      </c>
      <c r="D28" s="71">
        <v>1649</v>
      </c>
      <c r="E28" s="71">
        <v>363</v>
      </c>
      <c r="F28" s="71">
        <v>62893</v>
      </c>
      <c r="G28" s="71">
        <v>26376</v>
      </c>
      <c r="H28" s="71">
        <v>49753</v>
      </c>
      <c r="I28" s="71"/>
      <c r="J28" s="71"/>
      <c r="K28" s="71"/>
      <c r="L28" s="71"/>
      <c r="M28" s="71"/>
      <c r="N28" s="71"/>
      <c r="O28" s="71"/>
      <c r="P28" s="71"/>
      <c r="Q28" s="73">
        <f t="shared" si="1"/>
        <v>141034</v>
      </c>
      <c r="U28" s="67"/>
      <c r="V28" s="69"/>
    </row>
    <row r="29" spans="1:22" ht="30" customHeight="1" x14ac:dyDescent="0.2">
      <c r="A29" s="56">
        <f t="shared" si="2"/>
        <v>4</v>
      </c>
      <c r="B29" s="54">
        <f t="shared" si="3"/>
        <v>20</v>
      </c>
      <c r="C29" s="58" t="s">
        <v>102</v>
      </c>
      <c r="D29" s="71">
        <v>1649</v>
      </c>
      <c r="E29" s="71">
        <v>363</v>
      </c>
      <c r="F29" s="71">
        <v>199205</v>
      </c>
      <c r="G29" s="71">
        <v>57462</v>
      </c>
      <c r="H29" s="71">
        <v>55003</v>
      </c>
      <c r="I29" s="71"/>
      <c r="J29" s="71"/>
      <c r="K29" s="71"/>
      <c r="L29" s="71"/>
      <c r="M29" s="71"/>
      <c r="N29" s="71"/>
      <c r="O29" s="71"/>
      <c r="P29" s="71"/>
      <c r="Q29" s="73">
        <f t="shared" si="1"/>
        <v>313682</v>
      </c>
      <c r="U29" s="67"/>
      <c r="V29" s="69"/>
    </row>
    <row r="30" spans="1:22" ht="30" customHeight="1" x14ac:dyDescent="0.2">
      <c r="A30" s="56">
        <f t="shared" si="2"/>
        <v>5</v>
      </c>
      <c r="B30" s="54">
        <f t="shared" si="3"/>
        <v>21</v>
      </c>
      <c r="C30" s="58" t="s">
        <v>103</v>
      </c>
      <c r="D30" s="71">
        <v>1649</v>
      </c>
      <c r="E30" s="71">
        <v>363</v>
      </c>
      <c r="F30" s="71">
        <v>87271</v>
      </c>
      <c r="G30" s="71">
        <v>32028</v>
      </c>
      <c r="H30" s="71">
        <v>42978</v>
      </c>
      <c r="I30" s="71"/>
      <c r="J30" s="71"/>
      <c r="K30" s="71"/>
      <c r="L30" s="71"/>
      <c r="M30" s="71"/>
      <c r="N30" s="71"/>
      <c r="O30" s="71"/>
      <c r="P30" s="71"/>
      <c r="Q30" s="73">
        <f t="shared" si="1"/>
        <v>164289</v>
      </c>
      <c r="U30" s="67"/>
      <c r="V30" s="69"/>
    </row>
    <row r="31" spans="1:22" ht="30.75" customHeight="1" x14ac:dyDescent="0.2">
      <c r="A31" s="56">
        <f t="shared" si="2"/>
        <v>6</v>
      </c>
      <c r="B31" s="54">
        <f t="shared" si="3"/>
        <v>22</v>
      </c>
      <c r="C31" s="58" t="s">
        <v>104</v>
      </c>
      <c r="D31" s="71">
        <v>1649</v>
      </c>
      <c r="E31" s="71">
        <v>363</v>
      </c>
      <c r="F31" s="71">
        <v>175837</v>
      </c>
      <c r="G31" s="71">
        <v>56520</v>
      </c>
      <c r="H31" s="71">
        <v>96743</v>
      </c>
      <c r="I31" s="71"/>
      <c r="J31" s="71"/>
      <c r="K31" s="71"/>
      <c r="L31" s="71"/>
      <c r="M31" s="71"/>
      <c r="N31" s="71"/>
      <c r="O31" s="71"/>
      <c r="P31" s="71"/>
      <c r="Q31" s="73">
        <f t="shared" si="1"/>
        <v>331112</v>
      </c>
      <c r="U31" s="67"/>
      <c r="V31" s="69"/>
    </row>
    <row r="32" spans="1:22" ht="30.75" customHeight="1" x14ac:dyDescent="0.2">
      <c r="A32" s="56">
        <f t="shared" si="2"/>
        <v>7</v>
      </c>
      <c r="B32" s="54">
        <f t="shared" si="3"/>
        <v>23</v>
      </c>
      <c r="C32" s="58" t="s">
        <v>105</v>
      </c>
      <c r="D32" s="71">
        <v>1649</v>
      </c>
      <c r="E32" s="71">
        <v>363</v>
      </c>
      <c r="F32" s="71">
        <v>127486</v>
      </c>
      <c r="G32" s="71">
        <v>72534</v>
      </c>
      <c r="H32" s="71">
        <v>98976</v>
      </c>
      <c r="I32" s="71"/>
      <c r="J32" s="71"/>
      <c r="K32" s="71"/>
      <c r="L32" s="71"/>
      <c r="M32" s="71"/>
      <c r="N32" s="71"/>
      <c r="O32" s="71"/>
      <c r="P32" s="71"/>
      <c r="Q32" s="73">
        <f t="shared" si="1"/>
        <v>301008</v>
      </c>
      <c r="U32" s="67"/>
      <c r="V32" s="69"/>
    </row>
    <row r="33" spans="1:22" ht="30.75" customHeight="1" x14ac:dyDescent="0.2">
      <c r="A33" s="56">
        <f>A31+1</f>
        <v>7</v>
      </c>
      <c r="B33" s="54">
        <f t="shared" si="3"/>
        <v>24</v>
      </c>
      <c r="C33" s="59" t="s">
        <v>106</v>
      </c>
      <c r="D33" s="71">
        <v>1649</v>
      </c>
      <c r="E33" s="71">
        <v>363</v>
      </c>
      <c r="F33" s="71">
        <v>281029</v>
      </c>
      <c r="G33" s="71">
        <v>39564</v>
      </c>
      <c r="H33" s="71">
        <v>27295</v>
      </c>
      <c r="I33" s="71"/>
      <c r="J33" s="71"/>
      <c r="K33" s="71"/>
      <c r="L33" s="71"/>
      <c r="M33" s="71"/>
      <c r="N33" s="71"/>
      <c r="O33" s="71"/>
      <c r="P33" s="71"/>
      <c r="Q33" s="73">
        <f t="shared" si="1"/>
        <v>349900</v>
      </c>
      <c r="U33" s="67"/>
      <c r="V33" s="69"/>
    </row>
    <row r="34" spans="1:22" ht="30.75" customHeight="1" x14ac:dyDescent="0.2">
      <c r="A34" s="56">
        <f>A32+1</f>
        <v>8</v>
      </c>
      <c r="B34" s="54">
        <f t="shared" si="3"/>
        <v>25</v>
      </c>
      <c r="C34" s="58" t="s">
        <v>107</v>
      </c>
      <c r="D34" s="71">
        <v>1649</v>
      </c>
      <c r="E34" s="71">
        <v>363</v>
      </c>
      <c r="F34" s="71">
        <v>274358</v>
      </c>
      <c r="G34" s="71"/>
      <c r="H34" s="71">
        <v>27716</v>
      </c>
      <c r="I34" s="71"/>
      <c r="J34" s="71"/>
      <c r="K34" s="71"/>
      <c r="L34" s="71"/>
      <c r="M34" s="71"/>
      <c r="N34" s="71"/>
      <c r="O34" s="71"/>
      <c r="P34" s="71"/>
      <c r="Q34" s="73">
        <f t="shared" si="1"/>
        <v>304086</v>
      </c>
      <c r="U34" s="67"/>
      <c r="V34" s="69"/>
    </row>
    <row r="35" spans="1:22" ht="30.75" customHeight="1" x14ac:dyDescent="0.2">
      <c r="A35" s="56">
        <f t="shared" si="2"/>
        <v>9</v>
      </c>
      <c r="B35" s="54">
        <f t="shared" si="3"/>
        <v>26</v>
      </c>
      <c r="C35" s="58" t="s">
        <v>108</v>
      </c>
      <c r="D35" s="71">
        <v>1649</v>
      </c>
      <c r="E35" s="71">
        <v>363</v>
      </c>
      <c r="F35" s="71">
        <v>177623</v>
      </c>
      <c r="G35" s="71">
        <v>70650</v>
      </c>
      <c r="H35" s="71">
        <v>114836</v>
      </c>
      <c r="I35" s="71"/>
      <c r="J35" s="71"/>
      <c r="K35" s="71"/>
      <c r="L35" s="71"/>
      <c r="M35" s="71"/>
      <c r="N35" s="71"/>
      <c r="O35" s="71"/>
      <c r="P35" s="71"/>
      <c r="Q35" s="73">
        <f t="shared" si="1"/>
        <v>365121</v>
      </c>
      <c r="U35" s="67"/>
      <c r="V35" s="69"/>
    </row>
    <row r="36" spans="1:22" ht="30.75" customHeight="1" x14ac:dyDescent="0.2">
      <c r="A36" s="56">
        <f t="shared" si="2"/>
        <v>10</v>
      </c>
      <c r="B36" s="54">
        <f t="shared" si="3"/>
        <v>27</v>
      </c>
      <c r="C36" s="58" t="s">
        <v>109</v>
      </c>
      <c r="D36" s="71">
        <v>1649</v>
      </c>
      <c r="E36" s="71">
        <v>363</v>
      </c>
      <c r="F36" s="71">
        <v>205260</v>
      </c>
      <c r="G36" s="71">
        <v>58404</v>
      </c>
      <c r="H36" s="71">
        <v>125298</v>
      </c>
      <c r="I36" s="71"/>
      <c r="J36" s="71"/>
      <c r="K36" s="71"/>
      <c r="L36" s="71"/>
      <c r="M36" s="71"/>
      <c r="N36" s="71"/>
      <c r="O36" s="71"/>
      <c r="P36" s="71"/>
      <c r="Q36" s="73">
        <f t="shared" si="1"/>
        <v>390974</v>
      </c>
      <c r="U36" s="67"/>
      <c r="V36" s="69"/>
    </row>
    <row r="37" spans="1:22" ht="30.75" customHeight="1" x14ac:dyDescent="0.2">
      <c r="A37" s="56">
        <f t="shared" si="2"/>
        <v>11</v>
      </c>
      <c r="B37" s="54">
        <f t="shared" si="3"/>
        <v>28</v>
      </c>
      <c r="C37" s="58" t="s">
        <v>110</v>
      </c>
      <c r="D37" s="71">
        <v>1845</v>
      </c>
      <c r="E37" s="71">
        <v>398</v>
      </c>
      <c r="F37" s="71">
        <v>205610</v>
      </c>
      <c r="G37" s="71">
        <v>54636</v>
      </c>
      <c r="H37" s="71">
        <v>27716</v>
      </c>
      <c r="I37" s="71"/>
      <c r="J37" s="71"/>
      <c r="K37" s="71"/>
      <c r="L37" s="71"/>
      <c r="M37" s="71"/>
      <c r="N37" s="71"/>
      <c r="O37" s="71"/>
      <c r="P37" s="71"/>
      <c r="Q37" s="73">
        <f t="shared" si="1"/>
        <v>290205</v>
      </c>
      <c r="U37" s="67"/>
      <c r="V37" s="69"/>
    </row>
    <row r="38" spans="1:22" ht="30.75" customHeight="1" x14ac:dyDescent="0.2">
      <c r="A38" s="56">
        <f t="shared" si="2"/>
        <v>12</v>
      </c>
      <c r="B38" s="54">
        <f t="shared" si="3"/>
        <v>29</v>
      </c>
      <c r="C38" s="58" t="s">
        <v>111</v>
      </c>
      <c r="D38" s="71">
        <v>1649</v>
      </c>
      <c r="E38" s="71">
        <v>363</v>
      </c>
      <c r="F38" s="71">
        <v>247796</v>
      </c>
      <c r="G38" s="71">
        <v>63114</v>
      </c>
      <c r="H38" s="71">
        <v>27716</v>
      </c>
      <c r="I38" s="71"/>
      <c r="J38" s="71"/>
      <c r="K38" s="71"/>
      <c r="L38" s="71"/>
      <c r="M38" s="71"/>
      <c r="N38" s="71"/>
      <c r="O38" s="71"/>
      <c r="P38" s="71"/>
      <c r="Q38" s="73">
        <f t="shared" si="1"/>
        <v>340638</v>
      </c>
      <c r="U38" s="67"/>
      <c r="V38" s="69"/>
    </row>
    <row r="39" spans="1:22" ht="30.75" customHeight="1" x14ac:dyDescent="0.2">
      <c r="A39" s="56">
        <f t="shared" si="2"/>
        <v>13</v>
      </c>
      <c r="B39" s="54">
        <f t="shared" si="3"/>
        <v>30</v>
      </c>
      <c r="C39" s="58" t="s">
        <v>112</v>
      </c>
      <c r="D39" s="71"/>
      <c r="E39" s="71"/>
      <c r="F39" s="71"/>
      <c r="G39" s="71">
        <v>66882</v>
      </c>
      <c r="H39" s="71"/>
      <c r="I39" s="71"/>
      <c r="J39" s="71"/>
      <c r="K39" s="71"/>
      <c r="L39" s="71"/>
      <c r="M39" s="71"/>
      <c r="N39" s="71"/>
      <c r="O39" s="71"/>
      <c r="P39" s="71"/>
      <c r="Q39" s="73">
        <f t="shared" si="1"/>
        <v>66882</v>
      </c>
      <c r="U39" s="67"/>
      <c r="V39" s="69"/>
    </row>
    <row r="40" spans="1:22" ht="30.75" customHeight="1" x14ac:dyDescent="0.2">
      <c r="A40" s="56">
        <f t="shared" si="2"/>
        <v>14</v>
      </c>
      <c r="B40" s="54">
        <f t="shared" si="3"/>
        <v>31</v>
      </c>
      <c r="C40" s="58" t="s">
        <v>113</v>
      </c>
      <c r="D40" s="71">
        <v>1649</v>
      </c>
      <c r="E40" s="71">
        <v>363</v>
      </c>
      <c r="F40" s="71">
        <v>186403</v>
      </c>
      <c r="G40" s="71">
        <v>64056</v>
      </c>
      <c r="H40" s="71">
        <v>84669.69</v>
      </c>
      <c r="I40" s="71"/>
      <c r="J40" s="71"/>
      <c r="K40" s="71"/>
      <c r="L40" s="71"/>
      <c r="M40" s="71"/>
      <c r="N40" s="71"/>
      <c r="O40" s="71"/>
      <c r="P40" s="71"/>
      <c r="Q40" s="73">
        <f t="shared" si="1"/>
        <v>337140.69</v>
      </c>
      <c r="U40" s="67"/>
      <c r="V40" s="69"/>
    </row>
    <row r="41" spans="1:22" ht="30.75" customHeight="1" x14ac:dyDescent="0.2">
      <c r="A41" s="56">
        <f t="shared" si="2"/>
        <v>15</v>
      </c>
      <c r="B41" s="54">
        <f t="shared" si="3"/>
        <v>32</v>
      </c>
      <c r="C41" s="58" t="s">
        <v>114</v>
      </c>
      <c r="D41" s="71">
        <v>1649</v>
      </c>
      <c r="E41" s="71">
        <v>363</v>
      </c>
      <c r="F41" s="71">
        <v>168682</v>
      </c>
      <c r="G41" s="71">
        <v>53694</v>
      </c>
      <c r="H41" s="71">
        <v>27295</v>
      </c>
      <c r="I41" s="71"/>
      <c r="J41" s="71"/>
      <c r="K41" s="71"/>
      <c r="L41" s="71"/>
      <c r="M41" s="71"/>
      <c r="N41" s="71"/>
      <c r="O41" s="71"/>
      <c r="P41" s="71"/>
      <c r="Q41" s="73">
        <f t="shared" si="1"/>
        <v>251683</v>
      </c>
      <c r="U41" s="67"/>
      <c r="V41" s="69"/>
    </row>
    <row r="42" spans="1:22" ht="30.75" customHeight="1" x14ac:dyDescent="0.2">
      <c r="A42" s="56">
        <f t="shared" si="2"/>
        <v>16</v>
      </c>
      <c r="B42" s="54">
        <f t="shared" si="3"/>
        <v>33</v>
      </c>
      <c r="C42" s="58" t="s">
        <v>115</v>
      </c>
      <c r="D42" s="71">
        <v>1649</v>
      </c>
      <c r="E42" s="71">
        <v>363</v>
      </c>
      <c r="F42" s="71">
        <v>180448</v>
      </c>
      <c r="G42" s="71">
        <v>42390</v>
      </c>
      <c r="H42" s="71">
        <v>27295</v>
      </c>
      <c r="I42" s="71"/>
      <c r="J42" s="71"/>
      <c r="K42" s="71"/>
      <c r="L42" s="71"/>
      <c r="M42" s="71"/>
      <c r="N42" s="71"/>
      <c r="O42" s="71"/>
      <c r="P42" s="71"/>
      <c r="Q42" s="73">
        <f t="shared" si="1"/>
        <v>252145</v>
      </c>
      <c r="U42" s="67"/>
      <c r="V42" s="69"/>
    </row>
    <row r="43" spans="1:22" ht="30.75" customHeight="1" x14ac:dyDescent="0.2">
      <c r="A43" s="56">
        <f t="shared" si="2"/>
        <v>17</v>
      </c>
      <c r="B43" s="54">
        <f t="shared" si="3"/>
        <v>34</v>
      </c>
      <c r="C43" s="58" t="s">
        <v>116</v>
      </c>
      <c r="D43" s="71">
        <v>1649</v>
      </c>
      <c r="E43" s="71">
        <v>363</v>
      </c>
      <c r="F43" s="71">
        <v>141422</v>
      </c>
      <c r="G43" s="71">
        <v>63114</v>
      </c>
      <c r="H43" s="71">
        <v>109966</v>
      </c>
      <c r="I43" s="71"/>
      <c r="J43" s="71"/>
      <c r="K43" s="71"/>
      <c r="L43" s="71"/>
      <c r="M43" s="71"/>
      <c r="N43" s="71"/>
      <c r="O43" s="71"/>
      <c r="P43" s="71"/>
      <c r="Q43" s="73">
        <f t="shared" si="1"/>
        <v>316514</v>
      </c>
      <c r="U43" s="67"/>
      <c r="V43" s="69"/>
    </row>
    <row r="44" spans="1:22" ht="30.75" customHeight="1" x14ac:dyDescent="0.2">
      <c r="A44" s="56">
        <f t="shared" si="2"/>
        <v>18</v>
      </c>
      <c r="B44" s="54">
        <f t="shared" si="3"/>
        <v>35</v>
      </c>
      <c r="C44" s="58" t="s">
        <v>117</v>
      </c>
      <c r="D44" s="71">
        <v>1649</v>
      </c>
      <c r="E44" s="71">
        <v>363</v>
      </c>
      <c r="F44" s="71">
        <v>82048</v>
      </c>
      <c r="G44" s="71">
        <v>22608</v>
      </c>
      <c r="H44" s="71">
        <v>27716</v>
      </c>
      <c r="I44" s="71"/>
      <c r="J44" s="71"/>
      <c r="K44" s="71"/>
      <c r="L44" s="71"/>
      <c r="M44" s="71"/>
      <c r="N44" s="71"/>
      <c r="O44" s="71"/>
      <c r="P44" s="71"/>
      <c r="Q44" s="73">
        <f t="shared" si="1"/>
        <v>134384</v>
      </c>
      <c r="U44" s="67"/>
      <c r="V44" s="69"/>
    </row>
    <row r="45" spans="1:22" ht="30.75" customHeight="1" x14ac:dyDescent="0.2">
      <c r="A45" s="56">
        <f t="shared" si="2"/>
        <v>19</v>
      </c>
      <c r="B45" s="54">
        <f t="shared" si="3"/>
        <v>36</v>
      </c>
      <c r="C45" s="58" t="s">
        <v>118</v>
      </c>
      <c r="D45" s="71"/>
      <c r="E45" s="71"/>
      <c r="F45" s="71"/>
      <c r="G45" s="71">
        <v>40506</v>
      </c>
      <c r="H45" s="71"/>
      <c r="I45" s="71"/>
      <c r="J45" s="71"/>
      <c r="K45" s="71"/>
      <c r="L45" s="71"/>
      <c r="M45" s="71"/>
      <c r="N45" s="71"/>
      <c r="O45" s="71"/>
      <c r="P45" s="71"/>
      <c r="Q45" s="73">
        <f t="shared" si="1"/>
        <v>40506</v>
      </c>
      <c r="U45" s="67"/>
      <c r="V45" s="69"/>
    </row>
    <row r="46" spans="1:22" ht="30.75" customHeight="1" x14ac:dyDescent="0.2">
      <c r="A46" s="56">
        <f t="shared" si="2"/>
        <v>20</v>
      </c>
      <c r="B46" s="54">
        <f t="shared" si="3"/>
        <v>37</v>
      </c>
      <c r="C46" s="58" t="s">
        <v>119</v>
      </c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3">
        <f t="shared" si="1"/>
        <v>0</v>
      </c>
      <c r="U46" s="67"/>
      <c r="V46" s="69"/>
    </row>
    <row r="47" spans="1:22" ht="30.75" customHeight="1" x14ac:dyDescent="0.2">
      <c r="A47" s="56">
        <v>2</v>
      </c>
      <c r="B47" s="54">
        <f t="shared" si="3"/>
        <v>38</v>
      </c>
      <c r="C47" s="59" t="s">
        <v>120</v>
      </c>
      <c r="D47" s="71">
        <v>1649</v>
      </c>
      <c r="E47" s="71">
        <v>363</v>
      </c>
      <c r="F47" s="71">
        <v>81226</v>
      </c>
      <c r="G47" s="71">
        <v>28260</v>
      </c>
      <c r="H47" s="71">
        <v>30814</v>
      </c>
      <c r="I47" s="71"/>
      <c r="J47" s="71"/>
      <c r="K47" s="71"/>
      <c r="L47" s="71"/>
      <c r="M47" s="71"/>
      <c r="N47" s="71"/>
      <c r="O47" s="71"/>
      <c r="P47" s="71"/>
      <c r="Q47" s="73">
        <f t="shared" si="1"/>
        <v>142312</v>
      </c>
      <c r="U47" s="67"/>
      <c r="V47" s="69"/>
    </row>
    <row r="48" spans="1:22" ht="30.75" customHeight="1" x14ac:dyDescent="0.2">
      <c r="A48" s="56">
        <v>2</v>
      </c>
      <c r="B48" s="54">
        <f t="shared" si="3"/>
        <v>39</v>
      </c>
      <c r="C48" s="59" t="s">
        <v>121</v>
      </c>
      <c r="D48" s="71">
        <v>1649</v>
      </c>
      <c r="E48" s="71">
        <v>363</v>
      </c>
      <c r="F48" s="71">
        <v>11955</v>
      </c>
      <c r="G48" s="71">
        <v>10362</v>
      </c>
      <c r="H48" s="71">
        <v>27088</v>
      </c>
      <c r="I48" s="71"/>
      <c r="J48" s="71"/>
      <c r="K48" s="71"/>
      <c r="L48" s="71"/>
      <c r="M48" s="71"/>
      <c r="N48" s="71"/>
      <c r="O48" s="71"/>
      <c r="P48" s="71"/>
      <c r="Q48" s="73">
        <f t="shared" si="1"/>
        <v>51417</v>
      </c>
      <c r="U48" s="67"/>
      <c r="V48" s="69"/>
    </row>
    <row r="49" spans="1:23" ht="30.75" customHeight="1" x14ac:dyDescent="0.2">
      <c r="A49" s="56">
        <v>2</v>
      </c>
      <c r="B49" s="54">
        <f t="shared" si="3"/>
        <v>40</v>
      </c>
      <c r="C49" s="59" t="s">
        <v>122</v>
      </c>
      <c r="D49" s="71">
        <v>1649</v>
      </c>
      <c r="E49" s="71">
        <v>363</v>
      </c>
      <c r="F49" s="71">
        <v>16995</v>
      </c>
      <c r="G49" s="71">
        <v>15072</v>
      </c>
      <c r="H49" s="71">
        <v>36891</v>
      </c>
      <c r="I49" s="71"/>
      <c r="J49" s="71"/>
      <c r="K49" s="71"/>
      <c r="L49" s="71"/>
      <c r="M49" s="71"/>
      <c r="N49" s="71"/>
      <c r="O49" s="71"/>
      <c r="P49" s="71"/>
      <c r="Q49" s="73">
        <f t="shared" si="1"/>
        <v>70970</v>
      </c>
      <c r="U49" s="67"/>
      <c r="V49" s="69"/>
    </row>
    <row r="50" spans="1:23" ht="30.75" customHeight="1" x14ac:dyDescent="0.2">
      <c r="A50" s="56">
        <v>2</v>
      </c>
      <c r="B50" s="54">
        <f t="shared" si="3"/>
        <v>41</v>
      </c>
      <c r="C50" s="59" t="s">
        <v>123</v>
      </c>
      <c r="D50" s="71">
        <v>1649</v>
      </c>
      <c r="E50" s="71">
        <v>363</v>
      </c>
      <c r="F50" s="71">
        <v>19905</v>
      </c>
      <c r="G50" s="71">
        <v>15072</v>
      </c>
      <c r="H50" s="71">
        <v>34216</v>
      </c>
      <c r="I50" s="71"/>
      <c r="J50" s="71"/>
      <c r="K50" s="71"/>
      <c r="L50" s="71"/>
      <c r="M50" s="71"/>
      <c r="N50" s="71"/>
      <c r="O50" s="71"/>
      <c r="P50" s="71"/>
      <c r="Q50" s="73">
        <f t="shared" si="1"/>
        <v>71205</v>
      </c>
      <c r="U50" s="67"/>
      <c r="V50" s="69"/>
    </row>
    <row r="51" spans="1:23" ht="30.75" customHeight="1" x14ac:dyDescent="0.2">
      <c r="A51" s="56">
        <v>2</v>
      </c>
      <c r="B51" s="54">
        <f t="shared" si="3"/>
        <v>42</v>
      </c>
      <c r="C51" s="59" t="s">
        <v>124</v>
      </c>
      <c r="D51" s="71">
        <v>1649</v>
      </c>
      <c r="E51" s="71">
        <v>363</v>
      </c>
      <c r="F51" s="71">
        <v>23130</v>
      </c>
      <c r="G51" s="71">
        <v>15072</v>
      </c>
      <c r="H51" s="71">
        <v>37588</v>
      </c>
      <c r="I51" s="71"/>
      <c r="J51" s="71"/>
      <c r="K51" s="71"/>
      <c r="L51" s="71"/>
      <c r="M51" s="71"/>
      <c r="N51" s="71"/>
      <c r="O51" s="71"/>
      <c r="P51" s="71"/>
      <c r="Q51" s="73">
        <f t="shared" si="1"/>
        <v>77802</v>
      </c>
      <c r="U51" s="70"/>
      <c r="V51" s="65"/>
    </row>
    <row r="52" spans="1:23" ht="30.75" customHeight="1" x14ac:dyDescent="0.2">
      <c r="A52" s="56">
        <v>2</v>
      </c>
      <c r="B52" s="54">
        <f t="shared" si="3"/>
        <v>43</v>
      </c>
      <c r="C52" s="59" t="s">
        <v>125</v>
      </c>
      <c r="D52" s="71">
        <v>1649</v>
      </c>
      <c r="E52" s="71">
        <v>363</v>
      </c>
      <c r="F52" s="71"/>
      <c r="G52" s="71">
        <v>11304</v>
      </c>
      <c r="H52" s="71"/>
      <c r="I52" s="71"/>
      <c r="J52" s="71"/>
      <c r="K52" s="71"/>
      <c r="L52" s="71"/>
      <c r="M52" s="71"/>
      <c r="N52" s="71"/>
      <c r="O52" s="71"/>
      <c r="P52" s="71"/>
      <c r="Q52" s="73">
        <f t="shared" si="1"/>
        <v>13316</v>
      </c>
    </row>
    <row r="53" spans="1:23" ht="30.75" customHeight="1" x14ac:dyDescent="0.2">
      <c r="A53" s="56">
        <v>2</v>
      </c>
      <c r="B53" s="54">
        <f t="shared" si="3"/>
        <v>44</v>
      </c>
      <c r="C53" s="59" t="s">
        <v>126</v>
      </c>
      <c r="D53" s="71">
        <v>1649</v>
      </c>
      <c r="E53" s="71">
        <v>363</v>
      </c>
      <c r="F53" s="71">
        <v>18402</v>
      </c>
      <c r="G53" s="71">
        <v>12246</v>
      </c>
      <c r="H53" s="71">
        <v>36191</v>
      </c>
      <c r="I53" s="71"/>
      <c r="J53" s="71"/>
      <c r="K53" s="71"/>
      <c r="L53" s="71"/>
      <c r="M53" s="71"/>
      <c r="N53" s="71"/>
      <c r="O53" s="71"/>
      <c r="P53" s="71"/>
      <c r="Q53" s="73">
        <f t="shared" si="1"/>
        <v>68851</v>
      </c>
    </row>
    <row r="54" spans="1:23" ht="30.75" customHeight="1" x14ac:dyDescent="0.2">
      <c r="A54" s="56">
        <v>2</v>
      </c>
      <c r="B54" s="54">
        <f t="shared" si="3"/>
        <v>45</v>
      </c>
      <c r="C54" s="55" t="s">
        <v>133</v>
      </c>
      <c r="D54" s="71">
        <v>1649</v>
      </c>
      <c r="E54" s="71">
        <v>363</v>
      </c>
      <c r="F54" s="71">
        <v>28941</v>
      </c>
      <c r="G54" s="71">
        <v>53694</v>
      </c>
      <c r="H54" s="71">
        <v>27698</v>
      </c>
      <c r="I54" s="71"/>
      <c r="J54" s="71"/>
      <c r="K54" s="71"/>
      <c r="L54" s="71"/>
      <c r="M54" s="71"/>
      <c r="N54" s="71"/>
      <c r="O54" s="71"/>
      <c r="P54" s="71"/>
      <c r="Q54" s="73">
        <f t="shared" si="1"/>
        <v>112345</v>
      </c>
    </row>
    <row r="55" spans="1:23" ht="25.5" customHeight="1" x14ac:dyDescent="0.2">
      <c r="A55" s="56"/>
      <c r="B55" s="56"/>
      <c r="C55" s="59" t="s">
        <v>127</v>
      </c>
      <c r="D55" s="71">
        <f>SUM(D10:D54)</f>
        <v>67805</v>
      </c>
      <c r="E55" s="71">
        <f>SUM(E10:E54)</f>
        <v>14918</v>
      </c>
      <c r="F55" s="71">
        <f t="shared" ref="F55:Q55" si="4">SUM(F10:F54)</f>
        <v>5815687</v>
      </c>
      <c r="G55" s="71">
        <f t="shared" si="4"/>
        <v>1929177</v>
      </c>
      <c r="H55" s="71">
        <f t="shared" si="4"/>
        <v>2371310</v>
      </c>
      <c r="I55" s="71">
        <f t="shared" si="4"/>
        <v>0</v>
      </c>
      <c r="J55" s="71">
        <f t="shared" si="4"/>
        <v>0</v>
      </c>
      <c r="K55" s="71">
        <f t="shared" si="4"/>
        <v>0</v>
      </c>
      <c r="L55" s="71">
        <f t="shared" si="4"/>
        <v>0</v>
      </c>
      <c r="M55" s="71">
        <f t="shared" si="4"/>
        <v>0</v>
      </c>
      <c r="N55" s="71">
        <f t="shared" si="4"/>
        <v>0</v>
      </c>
      <c r="O55" s="71">
        <f t="shared" si="4"/>
        <v>0</v>
      </c>
      <c r="P55" s="71">
        <f t="shared" si="4"/>
        <v>0</v>
      </c>
      <c r="Q55" s="71">
        <f t="shared" si="4"/>
        <v>10198897</v>
      </c>
    </row>
    <row r="57" spans="1:23" s="49" customFormat="1" ht="38.25" hidden="1" customHeight="1" x14ac:dyDescent="0.3">
      <c r="A57" s="47"/>
      <c r="B57" s="47"/>
      <c r="C57" s="138" t="s">
        <v>128</v>
      </c>
      <c r="D57" s="138"/>
      <c r="E57" s="60"/>
      <c r="F57" s="60"/>
      <c r="G57" s="60"/>
      <c r="I57" s="60"/>
      <c r="J57" s="60"/>
      <c r="K57" s="60"/>
      <c r="L57" s="60"/>
      <c r="M57" s="60"/>
      <c r="N57" s="60"/>
      <c r="O57" s="60"/>
      <c r="P57" s="60"/>
      <c r="Q57" s="61" t="s">
        <v>129</v>
      </c>
      <c r="U57" s="68"/>
      <c r="V57" s="68"/>
      <c r="W57" s="69"/>
    </row>
    <row r="58" spans="1:23" s="49" customFormat="1" ht="18.75" x14ac:dyDescent="0.3">
      <c r="A58" s="47"/>
      <c r="B58" s="47"/>
      <c r="C58" s="62"/>
      <c r="D58" s="63"/>
      <c r="E58" s="60"/>
      <c r="F58" s="60"/>
      <c r="G58" s="60"/>
      <c r="I58" s="60"/>
      <c r="J58" s="60"/>
      <c r="K58" s="60"/>
      <c r="L58" s="60"/>
      <c r="M58" s="60"/>
      <c r="N58" s="60"/>
      <c r="O58" s="60"/>
      <c r="P58" s="60"/>
      <c r="Q58" s="64"/>
      <c r="U58" s="68"/>
      <c r="V58" s="68"/>
      <c r="W58" s="69"/>
    </row>
    <row r="59" spans="1:23" s="49" customFormat="1" ht="38.25" customHeight="1" x14ac:dyDescent="0.3">
      <c r="A59" s="47"/>
      <c r="B59" s="47"/>
      <c r="C59" s="138" t="s">
        <v>27</v>
      </c>
      <c r="D59" s="138"/>
      <c r="E59" s="60"/>
      <c r="F59" s="60"/>
      <c r="G59" s="60"/>
      <c r="I59" s="60"/>
      <c r="J59" s="60"/>
      <c r="K59" s="60"/>
      <c r="L59" s="60"/>
      <c r="M59" s="60"/>
      <c r="N59" s="60"/>
      <c r="O59" s="60"/>
      <c r="P59" s="60"/>
      <c r="Q59" s="61" t="s">
        <v>130</v>
      </c>
      <c r="U59" s="68"/>
      <c r="V59" s="68"/>
      <c r="W59" s="69"/>
    </row>
  </sheetData>
  <mergeCells count="12">
    <mergeCell ref="C59:D59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57:D57"/>
  </mergeCells>
  <pageMargins left="0.43307086614173229" right="3.937007874015748E-2" top="0.55118110236220474" bottom="0.55118110236220474" header="0.31496062992125984" footer="0.11811023622047245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0611182</vt:lpstr>
      <vt:lpstr>'0611182'!Заголовки_для_печати</vt:lpstr>
      <vt:lpstr>'0611182'!Область_печати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2022-05-16T14:23:53Z</dcterms:modified>
</cp:coreProperties>
</file>